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785" yWindow="-15" windowWidth="4830" windowHeight="5190"/>
  </bookViews>
  <sheets>
    <sheet name="Sheet1" sheetId="1" r:id="rId1"/>
    <sheet name="Sheet2" sheetId="9" r:id="rId2"/>
  </sheets>
  <definedNames>
    <definedName name="_xlnm.Print_Area" localSheetId="0">Sheet1!$A$1:$H$125</definedName>
    <definedName name="_xlnm.Print_Titles" localSheetId="0">Sheet1!$30:$36</definedName>
  </definedNames>
  <calcPr calcId="125725"/>
</workbook>
</file>

<file path=xl/calcChain.xml><?xml version="1.0" encoding="utf-8"?>
<calcChain xmlns="http://schemas.openxmlformats.org/spreadsheetml/2006/main">
  <c r="E21" i="1"/>
  <c r="E20"/>
  <c r="E27"/>
  <c r="E43"/>
  <c r="E42"/>
  <c r="E49"/>
  <c r="E48"/>
  <c r="E56"/>
  <c r="E64"/>
  <c r="E69"/>
  <c r="E77"/>
  <c r="E76"/>
  <c r="E87"/>
  <c r="E85"/>
  <c r="E93"/>
  <c r="E89"/>
  <c r="E96"/>
  <c r="E101"/>
  <c r="E107"/>
  <c r="E113"/>
  <c r="E114"/>
  <c r="E115"/>
  <c r="E116"/>
  <c r="E117"/>
  <c r="E122"/>
  <c r="E121"/>
  <c r="E108"/>
  <c r="E97"/>
  <c r="E98"/>
  <c r="E99"/>
  <c r="E100"/>
  <c r="E90"/>
  <c r="E91"/>
  <c r="E92"/>
  <c r="E94"/>
  <c r="E83"/>
  <c r="E84"/>
  <c r="E86"/>
  <c r="E75"/>
  <c r="E78"/>
  <c r="E79"/>
  <c r="E68"/>
  <c r="E70"/>
  <c r="E71"/>
  <c r="E72"/>
  <c r="E61"/>
  <c r="E62"/>
  <c r="E63"/>
  <c r="E65"/>
  <c r="E53"/>
  <c r="E54"/>
  <c r="E55"/>
  <c r="E57"/>
  <c r="E46"/>
  <c r="E47"/>
  <c r="E50"/>
  <c r="E45"/>
  <c r="E39"/>
  <c r="E40"/>
  <c r="E41"/>
  <c r="E38"/>
  <c r="E26"/>
  <c r="E25"/>
  <c r="E24"/>
  <c r="E23"/>
  <c r="E17"/>
  <c r="E18"/>
  <c r="E19"/>
  <c r="E16"/>
  <c r="C9"/>
  <c r="G9"/>
  <c r="F9"/>
  <c r="C10"/>
  <c r="F10"/>
  <c r="C11"/>
  <c r="F11"/>
  <c r="C12"/>
  <c r="F12"/>
  <c r="C13"/>
  <c r="F13"/>
  <c r="C14"/>
  <c r="F14"/>
  <c r="G10"/>
  <c r="G11"/>
  <c r="G12"/>
  <c r="G13"/>
  <c r="G14"/>
  <c r="E12" l="1"/>
  <c r="E10"/>
  <c r="E11"/>
  <c r="E14"/>
  <c r="E13"/>
  <c r="E9"/>
</calcChain>
</file>

<file path=xl/sharedStrings.xml><?xml version="1.0" encoding="utf-8"?>
<sst xmlns="http://schemas.openxmlformats.org/spreadsheetml/2006/main" count="559" uniqueCount="108">
  <si>
    <t>متوسط عدد الطوابق</t>
  </si>
  <si>
    <t>عدد الرخص</t>
  </si>
  <si>
    <t>All Governorates</t>
  </si>
  <si>
    <t>كافة المحافظات</t>
  </si>
  <si>
    <t>Jenin</t>
  </si>
  <si>
    <t>جنين</t>
  </si>
  <si>
    <t>Tubas</t>
  </si>
  <si>
    <t>طوباس</t>
  </si>
  <si>
    <t>Tulkarm</t>
  </si>
  <si>
    <t>طولكرم</t>
  </si>
  <si>
    <t>Qalqilya</t>
  </si>
  <si>
    <t>قلقيلية</t>
  </si>
  <si>
    <t>Salfit</t>
  </si>
  <si>
    <t>سلفيت</t>
  </si>
  <si>
    <t>Nablus</t>
  </si>
  <si>
    <t>نابلس</t>
  </si>
  <si>
    <t>Bethlehem</t>
  </si>
  <si>
    <t>بيت لحم</t>
  </si>
  <si>
    <t>Hebron</t>
  </si>
  <si>
    <t>North Gaza</t>
  </si>
  <si>
    <t>Residential Buildings</t>
  </si>
  <si>
    <t>دير البلح</t>
  </si>
  <si>
    <t>Deir Al-Balah</t>
  </si>
  <si>
    <t>أبنية سكنية</t>
  </si>
  <si>
    <t>أبنية غير سكنية</t>
  </si>
  <si>
    <t>رام الله والبيرة</t>
  </si>
  <si>
    <t xml:space="preserve">متوسط عدد الوحدات السكنية </t>
  </si>
  <si>
    <t xml:space="preserve">Total  No. of Dwellings   </t>
  </si>
  <si>
    <t xml:space="preserve">Average  No. of Dwellings   </t>
  </si>
  <si>
    <t xml:space="preserve">No. of Licenses </t>
  </si>
  <si>
    <t>المحافظة</t>
  </si>
  <si>
    <t>Governorate</t>
  </si>
  <si>
    <r>
      <t>أقل</t>
    </r>
    <r>
      <rPr>
        <b/>
        <sz val="9"/>
        <rFont val="Times New Roman"/>
        <family val="1"/>
        <charset val="178"/>
      </rPr>
      <t xml:space="preserve"> </t>
    </r>
    <r>
      <rPr>
        <b/>
        <sz val="9"/>
        <rFont val="Simplified Arabic"/>
        <family val="1"/>
      </rPr>
      <t>من</t>
    </r>
    <r>
      <rPr>
        <b/>
        <sz val="9"/>
        <rFont val="Times New Roman"/>
        <family val="1"/>
        <charset val="178"/>
      </rPr>
      <t xml:space="preserve"> 60 م</t>
    </r>
    <r>
      <rPr>
        <b/>
        <vertAlign val="superscript"/>
        <sz val="9"/>
        <rFont val="Times New Roman"/>
        <family val="1"/>
        <charset val="178"/>
      </rPr>
      <t>2</t>
    </r>
  </si>
  <si>
    <r>
      <t>2000 م</t>
    </r>
    <r>
      <rPr>
        <b/>
        <vertAlign val="superscript"/>
        <sz val="9"/>
        <rFont val="Times New Roman"/>
        <family val="1"/>
        <charset val="178"/>
      </rPr>
      <t xml:space="preserve">2  </t>
    </r>
    <r>
      <rPr>
        <b/>
        <sz val="9"/>
        <rFont val="Simplified Arabic"/>
        <family val="1"/>
      </rPr>
      <t>فأكثر</t>
    </r>
  </si>
  <si>
    <r>
      <t>أقل</t>
    </r>
    <r>
      <rPr>
        <sz val="9"/>
        <rFont val="Times New Roman"/>
        <family val="1"/>
        <charset val="178"/>
      </rPr>
      <t xml:space="preserve"> </t>
    </r>
    <r>
      <rPr>
        <sz val="9"/>
        <rFont val="Simplified Arabic"/>
        <family val="1"/>
      </rPr>
      <t>من</t>
    </r>
    <r>
      <rPr>
        <sz val="9"/>
        <rFont val="Times New Roman"/>
        <family val="1"/>
        <charset val="178"/>
      </rPr>
      <t xml:space="preserve"> 60 م</t>
    </r>
    <r>
      <rPr>
        <vertAlign val="superscript"/>
        <sz val="9"/>
        <rFont val="Times New Roman"/>
        <family val="1"/>
        <charset val="178"/>
      </rPr>
      <t>2</t>
    </r>
  </si>
  <si>
    <r>
      <t>2000 م</t>
    </r>
    <r>
      <rPr>
        <vertAlign val="superscript"/>
        <sz val="9"/>
        <rFont val="Times New Roman"/>
        <family val="1"/>
        <charset val="178"/>
      </rPr>
      <t xml:space="preserve">2  </t>
    </r>
    <r>
      <rPr>
        <sz val="9"/>
        <rFont val="Simplified Arabic"/>
        <family val="1"/>
      </rPr>
      <t>فأكثر</t>
    </r>
  </si>
  <si>
    <r>
      <t>Less than 60 m</t>
    </r>
    <r>
      <rPr>
        <b/>
        <vertAlign val="superscript"/>
        <sz val="9"/>
        <rFont val="Arial"/>
        <family val="2"/>
        <scheme val="minor"/>
      </rPr>
      <t>2</t>
    </r>
  </si>
  <si>
    <r>
      <t>60-119 m</t>
    </r>
    <r>
      <rPr>
        <b/>
        <vertAlign val="superscript"/>
        <sz val="9"/>
        <rFont val="Arial"/>
        <family val="2"/>
        <scheme val="minor"/>
      </rPr>
      <t>2</t>
    </r>
  </si>
  <si>
    <r>
      <t>120-199 m</t>
    </r>
    <r>
      <rPr>
        <b/>
        <vertAlign val="superscript"/>
        <sz val="9"/>
        <rFont val="Arial"/>
        <family val="2"/>
        <scheme val="minor"/>
      </rPr>
      <t>2</t>
    </r>
  </si>
  <si>
    <r>
      <t>200-499 m</t>
    </r>
    <r>
      <rPr>
        <b/>
        <vertAlign val="superscript"/>
        <sz val="9"/>
        <rFont val="Arial"/>
        <family val="2"/>
        <scheme val="minor"/>
      </rPr>
      <t>2</t>
    </r>
  </si>
  <si>
    <r>
      <t>500-1999 m</t>
    </r>
    <r>
      <rPr>
        <b/>
        <vertAlign val="superscript"/>
        <sz val="9"/>
        <rFont val="Arial"/>
        <family val="2"/>
        <scheme val="minor"/>
      </rPr>
      <t>2</t>
    </r>
  </si>
  <si>
    <r>
      <t>2000 m</t>
    </r>
    <r>
      <rPr>
        <b/>
        <vertAlign val="superscript"/>
        <sz val="9"/>
        <rFont val="Arial"/>
        <family val="2"/>
        <scheme val="minor"/>
      </rPr>
      <t>2</t>
    </r>
    <r>
      <rPr>
        <b/>
        <sz val="9"/>
        <rFont val="Arial"/>
        <family val="2"/>
        <scheme val="minor"/>
      </rPr>
      <t xml:space="preserve"> and more</t>
    </r>
  </si>
  <si>
    <r>
      <t>Less than 60 m</t>
    </r>
    <r>
      <rPr>
        <vertAlign val="superscript"/>
        <sz val="9"/>
        <rFont val="Arial"/>
        <family val="2"/>
        <scheme val="minor"/>
      </rPr>
      <t>2</t>
    </r>
  </si>
  <si>
    <r>
      <t>60-119 m</t>
    </r>
    <r>
      <rPr>
        <vertAlign val="superscript"/>
        <sz val="9"/>
        <rFont val="Arial"/>
        <family val="2"/>
        <scheme val="minor"/>
      </rPr>
      <t>2</t>
    </r>
  </si>
  <si>
    <r>
      <t>120-199 m</t>
    </r>
    <r>
      <rPr>
        <vertAlign val="superscript"/>
        <sz val="9"/>
        <rFont val="Arial"/>
        <family val="2"/>
        <scheme val="minor"/>
      </rPr>
      <t>2</t>
    </r>
  </si>
  <si>
    <r>
      <t>200-499 m</t>
    </r>
    <r>
      <rPr>
        <vertAlign val="superscript"/>
        <sz val="9"/>
        <rFont val="Arial"/>
        <family val="2"/>
        <scheme val="minor"/>
      </rPr>
      <t>2</t>
    </r>
  </si>
  <si>
    <r>
      <t>500-1999 m</t>
    </r>
    <r>
      <rPr>
        <vertAlign val="superscript"/>
        <sz val="9"/>
        <rFont val="Arial"/>
        <family val="2"/>
        <scheme val="minor"/>
      </rPr>
      <t>2</t>
    </r>
  </si>
  <si>
    <r>
      <t>2000 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 xml:space="preserve"> and more</t>
    </r>
  </si>
  <si>
    <t xml:space="preserve">Non-Res. Buildings   </t>
  </si>
  <si>
    <t>مجموع عدد الوحدات السكنية</t>
  </si>
  <si>
    <t xml:space="preserve">Average  No. of  Storeys   </t>
  </si>
  <si>
    <t xml:space="preserve">Average  No. of Storeys  </t>
  </si>
  <si>
    <r>
      <t>119-60 م</t>
    </r>
    <r>
      <rPr>
        <b/>
        <vertAlign val="superscript"/>
        <sz val="9"/>
        <rFont val="Times New Roman"/>
        <family val="1"/>
        <charset val="178"/>
      </rPr>
      <t>2</t>
    </r>
  </si>
  <si>
    <r>
      <t>199-120 م</t>
    </r>
    <r>
      <rPr>
        <b/>
        <vertAlign val="superscript"/>
        <sz val="9"/>
        <rFont val="Times New Roman"/>
        <family val="1"/>
        <charset val="178"/>
      </rPr>
      <t>2</t>
    </r>
  </si>
  <si>
    <r>
      <t>499-200 م</t>
    </r>
    <r>
      <rPr>
        <b/>
        <vertAlign val="superscript"/>
        <sz val="9"/>
        <rFont val="Times New Roman"/>
        <family val="1"/>
        <charset val="178"/>
      </rPr>
      <t>2</t>
    </r>
  </si>
  <si>
    <r>
      <t>1999-500 م</t>
    </r>
    <r>
      <rPr>
        <b/>
        <vertAlign val="superscript"/>
        <sz val="9"/>
        <rFont val="Times New Roman"/>
        <family val="1"/>
        <charset val="178"/>
      </rPr>
      <t>2</t>
    </r>
  </si>
  <si>
    <r>
      <t>119-60 م</t>
    </r>
    <r>
      <rPr>
        <vertAlign val="superscript"/>
        <sz val="9"/>
        <rFont val="Times New Roman"/>
        <family val="1"/>
      </rPr>
      <t>2</t>
    </r>
  </si>
  <si>
    <r>
      <t>199-120 م</t>
    </r>
    <r>
      <rPr>
        <vertAlign val="superscript"/>
        <sz val="9"/>
        <rFont val="Times New Roman"/>
        <family val="1"/>
      </rPr>
      <t>2</t>
    </r>
  </si>
  <si>
    <r>
      <t>499-200 م</t>
    </r>
    <r>
      <rPr>
        <vertAlign val="superscript"/>
        <sz val="9"/>
        <rFont val="Times New Roman"/>
        <family val="1"/>
      </rPr>
      <t>2</t>
    </r>
  </si>
  <si>
    <r>
      <t>1999-500 م</t>
    </r>
    <r>
      <rPr>
        <vertAlign val="superscript"/>
        <sz val="9"/>
        <rFont val="Times New Roman"/>
        <family val="1"/>
      </rPr>
      <t>2</t>
    </r>
  </si>
  <si>
    <t>Gaza</t>
  </si>
  <si>
    <t>Jericho &amp; Al Aghwar</t>
  </si>
  <si>
    <t xml:space="preserve">   أريحا والاغوار</t>
  </si>
  <si>
    <t>غزة</t>
  </si>
  <si>
    <t>شمال غزة</t>
  </si>
  <si>
    <t>الخليل</t>
  </si>
  <si>
    <t>Ramallah &amp; Al-Bireh</t>
  </si>
  <si>
    <t xml:space="preserve"> </t>
  </si>
  <si>
    <t>ESR</t>
  </si>
  <si>
    <t>Total</t>
  </si>
  <si>
    <t>1.00</t>
  </si>
  <si>
    <t>2.00</t>
  </si>
  <si>
    <t>EQ15</t>
  </si>
  <si>
    <t>Dwelling liscened area (1000 m2)</t>
  </si>
  <si>
    <t>Count</t>
  </si>
  <si>
    <t>Sum</t>
  </si>
  <si>
    <t>Governate</t>
  </si>
  <si>
    <t xml:space="preserve">Utilization </t>
  </si>
  <si>
    <t>3.00</t>
  </si>
  <si>
    <t>.</t>
  </si>
  <si>
    <t>5.00</t>
  </si>
  <si>
    <t>10.00</t>
  </si>
  <si>
    <t>15.00</t>
  </si>
  <si>
    <t>20.00</t>
  </si>
  <si>
    <t>25.00</t>
  </si>
  <si>
    <t>30.00</t>
  </si>
  <si>
    <t>35.00</t>
  </si>
  <si>
    <t>40.00</t>
  </si>
  <si>
    <t>45.00</t>
  </si>
  <si>
    <t>50.00</t>
  </si>
  <si>
    <t>55.00</t>
  </si>
  <si>
    <t>60.00</t>
  </si>
  <si>
    <t>65.00</t>
  </si>
  <si>
    <t xml:space="preserve"> جدول 5</t>
  </si>
  <si>
    <t>EQ14</t>
  </si>
  <si>
    <t>Liscenced area level</t>
  </si>
  <si>
    <t>4.00</t>
  </si>
  <si>
    <t>6.00</t>
  </si>
  <si>
    <t>جدول 5: رخص الأبنية الصادرة في فلسطين للأبنية الجديدة* حسب فئة المساحة المرخصة والمحافظة، الربع الثاني 2015</t>
  </si>
  <si>
    <t>* لا تشمل الاضافات الجديدة</t>
  </si>
  <si>
    <t>جدول 5 (تابع): رخص الأبنية الصادرة في فلسطين للأبنية الجديدة* حسب فئة المساحة المرخصة والمحافظة، الربع الثاني 2015</t>
  </si>
  <si>
    <t>القدس**</t>
  </si>
  <si>
    <t>** البيانات لا تشمل ذلك الجزء من محافظة القدس الذي ضمته إسرائيل عنوة بعيد احتلالها للضفة الغربية عام 1967.</t>
  </si>
  <si>
    <t>** The data excludes those parts of Jerusalem which were annexed by Israel in1967.</t>
  </si>
  <si>
    <t xml:space="preserve"> Table 5: Building Licenses Issued in Palestine for New Buildings* by Category of Licensed Area and Governorate, Second Quarter 2015</t>
  </si>
  <si>
    <t>Jerusalem**</t>
  </si>
  <si>
    <t>*Excluding new additions</t>
  </si>
  <si>
    <t xml:space="preserve"> Table 5 (Cont.): Building Licenses Issued in Palestine for New Buildings* by Category of Licensed Area and Governorate, Second Quarter 2015  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</si>
</sst>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##0"/>
    <numFmt numFmtId="166" formatCode="#,##0.0"/>
    <numFmt numFmtId="167" formatCode="####.00"/>
  </numFmts>
  <fonts count="23">
    <font>
      <sz val="10"/>
      <name val="Arial"/>
      <charset val="178"/>
    </font>
    <font>
      <sz val="10"/>
      <name val="Times New Roman"/>
      <family val="1"/>
      <charset val="178"/>
    </font>
    <font>
      <sz val="9"/>
      <name val="Simplified Arabic"/>
      <family val="1"/>
    </font>
    <font>
      <sz val="9"/>
      <name val="Times New Roman"/>
      <family val="1"/>
      <charset val="178"/>
    </font>
    <font>
      <b/>
      <sz val="11"/>
      <name val="Simplified Arabic"/>
      <family val="1"/>
    </font>
    <font>
      <b/>
      <sz val="11"/>
      <name val="Times New Roman"/>
      <family val="1"/>
      <charset val="178"/>
    </font>
    <font>
      <sz val="9"/>
      <name val="Arial"/>
      <family val="2"/>
      <scheme val="minor"/>
    </font>
    <font>
      <b/>
      <sz val="9"/>
      <name val="Arial"/>
      <family val="2"/>
      <scheme val="minor"/>
    </font>
    <font>
      <b/>
      <sz val="11"/>
      <name val="Arial"/>
      <family val="2"/>
      <scheme val="minor"/>
    </font>
    <font>
      <b/>
      <sz val="9"/>
      <name val="Simplified Arabic"/>
      <family val="1"/>
    </font>
    <font>
      <b/>
      <sz val="9"/>
      <name val="Times New Roman"/>
      <family val="1"/>
      <charset val="178"/>
    </font>
    <font>
      <b/>
      <vertAlign val="superscript"/>
      <sz val="9"/>
      <name val="Times New Roman"/>
      <family val="1"/>
      <charset val="178"/>
    </font>
    <font>
      <vertAlign val="superscript"/>
      <sz val="9"/>
      <name val="Times New Roman"/>
      <family val="1"/>
      <charset val="178"/>
    </font>
    <font>
      <b/>
      <vertAlign val="superscript"/>
      <sz val="9"/>
      <name val="Arial"/>
      <family val="2"/>
      <scheme val="minor"/>
    </font>
    <font>
      <vertAlign val="superscript"/>
      <sz val="9"/>
      <name val="Arial"/>
      <family val="2"/>
      <scheme val="minor"/>
    </font>
    <font>
      <sz val="9"/>
      <name val="Times New Roman"/>
      <family val="1"/>
    </font>
    <font>
      <vertAlign val="superscript"/>
      <sz val="9"/>
      <name val="Times New Roman"/>
      <family val="1"/>
    </font>
    <font>
      <sz val="10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9"/>
      <color indexed="8"/>
      <name val="Arial Bold"/>
    </font>
    <font>
      <sz val="10"/>
      <name val="Arial"/>
      <family val="2"/>
    </font>
    <font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</borders>
  <cellStyleXfs count="4">
    <xf numFmtId="0" fontId="0" fillId="0" borderId="0"/>
    <xf numFmtId="0" fontId="17" fillId="0" borderId="0"/>
    <xf numFmtId="0" fontId="21" fillId="0" borderId="0"/>
    <xf numFmtId="0" fontId="17" fillId="0" borderId="0"/>
  </cellStyleXfs>
  <cellXfs count="14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 readingOrder="2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right" vertical="top" indent="1"/>
    </xf>
    <xf numFmtId="0" fontId="7" fillId="0" borderId="5" xfId="0" applyFont="1" applyBorder="1" applyAlignment="1">
      <alignment horizontal="left" vertical="top" indent="1"/>
    </xf>
    <xf numFmtId="0" fontId="6" fillId="0" borderId="2" xfId="0" quotePrefix="1" applyFont="1" applyBorder="1" applyAlignment="1">
      <alignment horizontal="left" vertical="top" indent="2"/>
    </xf>
    <xf numFmtId="0" fontId="3" fillId="0" borderId="1" xfId="0" applyFont="1" applyBorder="1" applyAlignment="1">
      <alignment horizontal="right" vertical="top" indent="2" readingOrder="2"/>
    </xf>
    <xf numFmtId="0" fontId="6" fillId="0" borderId="2" xfId="0" applyFont="1" applyBorder="1" applyAlignment="1">
      <alignment horizontal="left" vertical="top" indent="2"/>
    </xf>
    <xf numFmtId="0" fontId="2" fillId="0" borderId="1" xfId="0" applyFont="1" applyBorder="1" applyAlignment="1">
      <alignment horizontal="right" vertical="top" indent="2" readingOrder="2"/>
    </xf>
    <xf numFmtId="0" fontId="7" fillId="0" borderId="9" xfId="0" applyFont="1" applyBorder="1" applyAlignment="1">
      <alignment horizontal="left" vertical="top" indent="1"/>
    </xf>
    <xf numFmtId="0" fontId="7" fillId="0" borderId="2" xfId="0" applyFont="1" applyBorder="1" applyAlignment="1">
      <alignment horizontal="left" vertical="top" indent="1"/>
    </xf>
    <xf numFmtId="0" fontId="6" fillId="0" borderId="4" xfId="0" quotePrefix="1" applyFont="1" applyBorder="1" applyAlignment="1">
      <alignment horizontal="left" vertical="top" indent="2"/>
    </xf>
    <xf numFmtId="0" fontId="9" fillId="0" borderId="11" xfId="0" applyFont="1" applyBorder="1" applyAlignment="1">
      <alignment horizontal="right" vertical="top" indent="1"/>
    </xf>
    <xf numFmtId="0" fontId="9" fillId="0" borderId="1" xfId="0" applyFont="1" applyBorder="1" applyAlignment="1">
      <alignment horizontal="right" vertical="top" indent="1"/>
    </xf>
    <xf numFmtId="0" fontId="2" fillId="0" borderId="3" xfId="0" applyFont="1" applyBorder="1" applyAlignment="1">
      <alignment horizontal="right" vertical="top" indent="2" readingOrder="2"/>
    </xf>
    <xf numFmtId="0" fontId="15" fillId="0" borderId="1" xfId="0" applyFont="1" applyBorder="1" applyAlignment="1">
      <alignment horizontal="right" vertical="top" indent="2" readingOrder="2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3" fontId="7" fillId="0" borderId="9" xfId="0" applyNumberFormat="1" applyFont="1" applyFill="1" applyBorder="1" applyAlignment="1">
      <alignment vertical="top"/>
    </xf>
    <xf numFmtId="3" fontId="7" fillId="0" borderId="10" xfId="0" applyNumberFormat="1" applyFont="1" applyFill="1" applyBorder="1" applyAlignment="1">
      <alignment vertical="top"/>
    </xf>
    <xf numFmtId="3" fontId="7" fillId="0" borderId="11" xfId="0" applyNumberFormat="1" applyFont="1" applyFill="1" applyBorder="1" applyAlignment="1">
      <alignment vertical="top"/>
    </xf>
    <xf numFmtId="3" fontId="7" fillId="0" borderId="11" xfId="0" applyNumberFormat="1" applyFont="1" applyBorder="1" applyAlignment="1">
      <alignment vertical="top"/>
    </xf>
    <xf numFmtId="3" fontId="7" fillId="0" borderId="0" xfId="0" applyNumberFormat="1" applyFont="1" applyBorder="1" applyAlignment="1">
      <alignment vertical="top"/>
    </xf>
    <xf numFmtId="3" fontId="7" fillId="0" borderId="9" xfId="0" applyNumberFormat="1" applyFont="1" applyBorder="1" applyAlignment="1">
      <alignment vertical="top"/>
    </xf>
    <xf numFmtId="3" fontId="7" fillId="0" borderId="10" xfId="0" applyNumberFormat="1" applyFont="1" applyBorder="1" applyAlignment="1">
      <alignment vertical="top"/>
    </xf>
    <xf numFmtId="0" fontId="9" fillId="0" borderId="6" xfId="0" applyFont="1" applyBorder="1" applyAlignment="1">
      <alignment horizontal="right" vertical="top" indent="1"/>
    </xf>
    <xf numFmtId="0" fontId="7" fillId="0" borderId="5" xfId="0" applyFont="1" applyBorder="1" applyAlignment="1">
      <alignment horizontal="left" vertical="top" indent="1"/>
    </xf>
    <xf numFmtId="164" fontId="7" fillId="0" borderId="0" xfId="0" applyNumberFormat="1" applyFont="1" applyBorder="1" applyAlignment="1">
      <alignment vertical="top"/>
    </xf>
    <xf numFmtId="0" fontId="9" fillId="0" borderId="8" xfId="0" applyFont="1" applyBorder="1" applyAlignment="1">
      <alignment horizontal="right" vertical="top" indent="2" readingOrder="2"/>
    </xf>
    <xf numFmtId="0" fontId="10" fillId="0" borderId="8" xfId="0" applyFont="1" applyBorder="1" applyAlignment="1">
      <alignment horizontal="right" vertical="top" indent="2" readingOrder="2"/>
    </xf>
    <xf numFmtId="0" fontId="9" fillId="0" borderId="8" xfId="0" applyFont="1" applyBorder="1" applyAlignment="1">
      <alignment horizontal="right" vertical="top" indent="1"/>
    </xf>
    <xf numFmtId="0" fontId="2" fillId="0" borderId="8" xfId="0" applyFont="1" applyBorder="1" applyAlignment="1">
      <alignment horizontal="right" vertical="top" indent="2" readingOrder="2"/>
    </xf>
    <xf numFmtId="0" fontId="2" fillId="0" borderId="14" xfId="0" applyFont="1" applyBorder="1" applyAlignment="1">
      <alignment horizontal="right" vertical="top" indent="2" readingOrder="2"/>
    </xf>
    <xf numFmtId="0" fontId="7" fillId="0" borderId="8" xfId="0" applyFont="1" applyBorder="1" applyAlignment="1">
      <alignment horizontal="left" vertical="top" indent="2"/>
    </xf>
    <xf numFmtId="0" fontId="7" fillId="0" borderId="8" xfId="0" quotePrefix="1" applyFont="1" applyBorder="1" applyAlignment="1">
      <alignment horizontal="left" vertical="top" indent="2"/>
    </xf>
    <xf numFmtId="0" fontId="7" fillId="0" borderId="8" xfId="0" applyFont="1" applyBorder="1" applyAlignment="1">
      <alignment horizontal="left" vertical="top" indent="1"/>
    </xf>
    <xf numFmtId="0" fontId="6" fillId="0" borderId="8" xfId="0" applyFont="1" applyBorder="1" applyAlignment="1">
      <alignment horizontal="left" vertical="top" indent="2"/>
    </xf>
    <xf numFmtId="0" fontId="6" fillId="0" borderId="8" xfId="0" quotePrefix="1" applyFont="1" applyBorder="1" applyAlignment="1">
      <alignment horizontal="left" vertical="top" indent="2"/>
    </xf>
    <xf numFmtId="0" fontId="6" fillId="0" borderId="14" xfId="0" quotePrefix="1" applyFont="1" applyBorder="1" applyAlignment="1">
      <alignment horizontal="left" vertical="top" indent="2"/>
    </xf>
    <xf numFmtId="0" fontId="6" fillId="0" borderId="14" xfId="0" applyFont="1" applyBorder="1" applyAlignment="1">
      <alignment horizontal="center" vertical="top" wrapText="1"/>
    </xf>
    <xf numFmtId="164" fontId="19" fillId="0" borderId="0" xfId="1" applyNumberFormat="1" applyFont="1" applyBorder="1" applyAlignment="1">
      <alignment horizontal="right" vertical="top"/>
    </xf>
    <xf numFmtId="164" fontId="19" fillId="0" borderId="0" xfId="1" applyNumberFormat="1" applyFont="1" applyFill="1" applyBorder="1" applyAlignment="1">
      <alignment vertical="top"/>
    </xf>
    <xf numFmtId="165" fontId="7" fillId="0" borderId="9" xfId="0" applyNumberFormat="1" applyFont="1" applyFill="1" applyBorder="1" applyAlignment="1">
      <alignment vertical="top"/>
    </xf>
    <xf numFmtId="165" fontId="7" fillId="0" borderId="10" xfId="0" applyNumberFormat="1" applyFont="1" applyFill="1" applyBorder="1" applyAlignment="1">
      <alignment vertical="top"/>
    </xf>
    <xf numFmtId="165" fontId="7" fillId="0" borderId="11" xfId="0" applyNumberFormat="1" applyFont="1" applyFill="1" applyBorder="1" applyAlignment="1">
      <alignment vertical="top"/>
    </xf>
    <xf numFmtId="165" fontId="7" fillId="0" borderId="9" xfId="0" applyNumberFormat="1" applyFont="1" applyFill="1" applyBorder="1" applyAlignment="1"/>
    <xf numFmtId="165" fontId="7" fillId="0" borderId="10" xfId="0" applyNumberFormat="1" applyFont="1" applyFill="1" applyBorder="1" applyAlignment="1"/>
    <xf numFmtId="165" fontId="18" fillId="0" borderId="10" xfId="1" applyNumberFormat="1" applyFont="1" applyBorder="1" applyAlignment="1">
      <alignment horizontal="right" vertical="top"/>
    </xf>
    <xf numFmtId="165" fontId="18" fillId="0" borderId="11" xfId="1" applyNumberFormat="1" applyFont="1" applyBorder="1" applyAlignment="1">
      <alignment horizontal="right" vertical="top"/>
    </xf>
    <xf numFmtId="164" fontId="18" fillId="0" borderId="10" xfId="1" applyNumberFormat="1" applyFont="1" applyBorder="1" applyAlignment="1">
      <alignment horizontal="right" vertical="top"/>
    </xf>
    <xf numFmtId="164" fontId="17" fillId="0" borderId="9" xfId="1" applyNumberFormat="1" applyBorder="1"/>
    <xf numFmtId="166" fontId="7" fillId="0" borderId="10" xfId="0" applyNumberFormat="1" applyFont="1" applyBorder="1" applyAlignment="1">
      <alignment vertical="top"/>
    </xf>
    <xf numFmtId="164" fontId="19" fillId="0" borderId="0" xfId="1" applyNumberFormat="1" applyFont="1" applyBorder="1" applyAlignment="1">
      <alignment horizontal="right" vertical="top" indent="1" readingOrder="2"/>
    </xf>
    <xf numFmtId="164" fontId="19" fillId="0" borderId="0" xfId="1" applyNumberFormat="1" applyFont="1" applyFill="1" applyBorder="1" applyAlignment="1">
      <alignment horizontal="right" vertical="top" indent="1" readingOrder="2"/>
    </xf>
    <xf numFmtId="1" fontId="19" fillId="0" borderId="0" xfId="1" applyNumberFormat="1" applyFont="1" applyFill="1" applyBorder="1" applyAlignment="1">
      <alignment horizontal="right" vertical="top" indent="1" readingOrder="2"/>
    </xf>
    <xf numFmtId="164" fontId="18" fillId="0" borderId="0" xfId="1" applyNumberFormat="1" applyFont="1" applyBorder="1" applyAlignment="1">
      <alignment horizontal="right" vertical="top" indent="1" readingOrder="2"/>
    </xf>
    <xf numFmtId="164" fontId="18" fillId="0" borderId="0" xfId="1" applyNumberFormat="1" applyFont="1" applyFill="1" applyBorder="1" applyAlignment="1">
      <alignment horizontal="right" vertical="top" indent="1" readingOrder="2"/>
    </xf>
    <xf numFmtId="1" fontId="18" fillId="0" borderId="0" xfId="1" applyNumberFormat="1" applyFont="1" applyFill="1" applyBorder="1" applyAlignment="1">
      <alignment horizontal="right" vertical="top" indent="1" readingOrder="2"/>
    </xf>
    <xf numFmtId="164" fontId="18" fillId="0" borderId="2" xfId="1" applyNumberFormat="1" applyFont="1" applyBorder="1" applyAlignment="1">
      <alignment horizontal="right" vertical="top" indent="1" readingOrder="2"/>
    </xf>
    <xf numFmtId="1" fontId="18" fillId="0" borderId="1" xfId="1" applyNumberFormat="1" applyFont="1" applyFill="1" applyBorder="1" applyAlignment="1">
      <alignment horizontal="right" vertical="top" indent="1" readingOrder="2"/>
    </xf>
    <xf numFmtId="164" fontId="18" fillId="0" borderId="4" xfId="1" applyNumberFormat="1" applyFont="1" applyBorder="1" applyAlignment="1">
      <alignment horizontal="right" vertical="top" indent="1" readingOrder="2"/>
    </xf>
    <xf numFmtId="164" fontId="18" fillId="0" borderId="12" xfId="1" applyNumberFormat="1" applyFont="1" applyBorder="1" applyAlignment="1">
      <alignment horizontal="right" vertical="top" indent="1" readingOrder="2"/>
    </xf>
    <xf numFmtId="164" fontId="18" fillId="0" borderId="12" xfId="1" applyNumberFormat="1" applyFont="1" applyFill="1" applyBorder="1" applyAlignment="1">
      <alignment horizontal="right" vertical="top" indent="1" readingOrder="2"/>
    </xf>
    <xf numFmtId="1" fontId="18" fillId="0" borderId="3" xfId="1" applyNumberFormat="1" applyFont="1" applyFill="1" applyBorder="1" applyAlignment="1">
      <alignment horizontal="right" vertical="top" indent="1" readingOrder="2"/>
    </xf>
    <xf numFmtId="1" fontId="7" fillId="0" borderId="0" xfId="0" applyNumberFormat="1" applyFont="1" applyBorder="1" applyAlignment="1">
      <alignment vertical="top"/>
    </xf>
    <xf numFmtId="1" fontId="18" fillId="0" borderId="12" xfId="1" applyNumberFormat="1" applyFont="1" applyFill="1" applyBorder="1" applyAlignment="1">
      <alignment horizontal="right" vertical="top" indent="1" readingOrder="2"/>
    </xf>
    <xf numFmtId="1" fontId="7" fillId="0" borderId="10" xfId="0" applyNumberFormat="1" applyFont="1" applyFill="1" applyBorder="1" applyAlignment="1">
      <alignment vertical="top"/>
    </xf>
    <xf numFmtId="1" fontId="7" fillId="0" borderId="10" xfId="0" applyNumberFormat="1" applyFont="1" applyFill="1" applyBorder="1" applyAlignment="1"/>
    <xf numFmtId="1" fontId="18" fillId="0" borderId="10" xfId="1" applyNumberFormat="1" applyFont="1" applyBorder="1" applyAlignment="1">
      <alignment horizontal="right" vertical="top"/>
    </xf>
    <xf numFmtId="1" fontId="1" fillId="0" borderId="0" xfId="0" applyNumberFormat="1" applyFont="1" applyAlignment="1">
      <alignment vertical="center"/>
    </xf>
    <xf numFmtId="0" fontId="6" fillId="0" borderId="0" xfId="0" applyFont="1" applyBorder="1" applyAlignment="1">
      <alignment vertical="center"/>
    </xf>
    <xf numFmtId="1" fontId="6" fillId="0" borderId="0" xfId="0" applyNumberFormat="1" applyFont="1" applyBorder="1" applyAlignment="1">
      <alignment vertical="center"/>
    </xf>
    <xf numFmtId="0" fontId="21" fillId="0" borderId="0" xfId="2"/>
    <xf numFmtId="0" fontId="22" fillId="0" borderId="24" xfId="2" applyFont="1" applyBorder="1" applyAlignment="1">
      <alignment horizontal="center" wrapText="1"/>
    </xf>
    <xf numFmtId="0" fontId="22" fillId="0" borderId="27" xfId="2" applyFont="1" applyBorder="1" applyAlignment="1">
      <alignment horizontal="center" wrapText="1"/>
    </xf>
    <xf numFmtId="0" fontId="22" fillId="0" borderId="28" xfId="2" applyFont="1" applyBorder="1" applyAlignment="1">
      <alignment horizontal="center" wrapText="1"/>
    </xf>
    <xf numFmtId="0" fontId="22" fillId="0" borderId="33" xfId="2" applyFont="1" applyBorder="1" applyAlignment="1">
      <alignment horizontal="center" wrapText="1"/>
    </xf>
    <xf numFmtId="0" fontId="22" fillId="0" borderId="34" xfId="2" applyFont="1" applyBorder="1" applyAlignment="1">
      <alignment horizontal="center" wrapText="1"/>
    </xf>
    <xf numFmtId="0" fontId="22" fillId="0" borderId="35" xfId="2" applyFont="1" applyBorder="1" applyAlignment="1">
      <alignment horizontal="center" wrapText="1"/>
    </xf>
    <xf numFmtId="0" fontId="22" fillId="0" borderId="19" xfId="2" applyFont="1" applyBorder="1" applyAlignment="1">
      <alignment horizontal="left" vertical="top" wrapText="1"/>
    </xf>
    <xf numFmtId="165" fontId="22" fillId="0" borderId="37" xfId="2" applyNumberFormat="1" applyFont="1" applyBorder="1" applyAlignment="1">
      <alignment horizontal="right" vertical="top"/>
    </xf>
    <xf numFmtId="165" fontId="22" fillId="0" borderId="38" xfId="2" applyNumberFormat="1" applyFont="1" applyBorder="1" applyAlignment="1">
      <alignment horizontal="right" vertical="top"/>
    </xf>
    <xf numFmtId="167" fontId="22" fillId="0" borderId="38" xfId="2" applyNumberFormat="1" applyFont="1" applyBorder="1" applyAlignment="1">
      <alignment horizontal="right" vertical="top"/>
    </xf>
    <xf numFmtId="0" fontId="22" fillId="0" borderId="38" xfId="2" applyFont="1" applyBorder="1" applyAlignment="1">
      <alignment horizontal="right" vertical="top" wrapText="1"/>
    </xf>
    <xf numFmtId="165" fontId="22" fillId="0" borderId="39" xfId="2" applyNumberFormat="1" applyFont="1" applyBorder="1" applyAlignment="1">
      <alignment horizontal="right" vertical="top"/>
    </xf>
    <xf numFmtId="0" fontId="22" fillId="0" borderId="23" xfId="2" applyFont="1" applyBorder="1" applyAlignment="1">
      <alignment horizontal="left" vertical="top" wrapText="1"/>
    </xf>
    <xf numFmtId="165" fontId="22" fillId="0" borderId="15" xfId="2" applyNumberFormat="1" applyFont="1" applyBorder="1" applyAlignment="1">
      <alignment horizontal="right" vertical="top"/>
    </xf>
    <xf numFmtId="165" fontId="22" fillId="0" borderId="16" xfId="2" applyNumberFormat="1" applyFont="1" applyBorder="1" applyAlignment="1">
      <alignment horizontal="right" vertical="top"/>
    </xf>
    <xf numFmtId="167" fontId="22" fillId="0" borderId="16" xfId="2" applyNumberFormat="1" applyFont="1" applyBorder="1" applyAlignment="1">
      <alignment horizontal="right" vertical="top"/>
    </xf>
    <xf numFmtId="165" fontId="22" fillId="0" borderId="40" xfId="2" applyNumberFormat="1" applyFont="1" applyBorder="1" applyAlignment="1">
      <alignment horizontal="right" vertical="top"/>
    </xf>
    <xf numFmtId="0" fontId="22" fillId="0" borderId="16" xfId="2" applyFont="1" applyBorder="1" applyAlignment="1">
      <alignment horizontal="right" vertical="top" wrapText="1"/>
    </xf>
    <xf numFmtId="0" fontId="22" fillId="0" borderId="40" xfId="2" applyFont="1" applyBorder="1" applyAlignment="1">
      <alignment horizontal="right" vertical="top" wrapText="1"/>
    </xf>
    <xf numFmtId="0" fontId="22" fillId="0" borderId="32" xfId="2" applyFont="1" applyBorder="1" applyAlignment="1">
      <alignment horizontal="left" vertical="top" wrapText="1"/>
    </xf>
    <xf numFmtId="165" fontId="22" fillId="0" borderId="41" xfId="2" applyNumberFormat="1" applyFont="1" applyBorder="1" applyAlignment="1">
      <alignment horizontal="right" vertical="top"/>
    </xf>
    <xf numFmtId="0" fontId="22" fillId="0" borderId="42" xfId="2" applyFont="1" applyBorder="1" applyAlignment="1">
      <alignment horizontal="right" vertical="top" wrapText="1"/>
    </xf>
    <xf numFmtId="165" fontId="22" fillId="0" borderId="42" xfId="2" applyNumberFormat="1" applyFont="1" applyBorder="1" applyAlignment="1">
      <alignment horizontal="right" vertical="top"/>
    </xf>
    <xf numFmtId="165" fontId="22" fillId="0" borderId="43" xfId="2" applyNumberFormat="1" applyFont="1" applyBorder="1" applyAlignment="1">
      <alignment horizontal="right" vertical="top"/>
    </xf>
    <xf numFmtId="164" fontId="18" fillId="0" borderId="0" xfId="1" applyNumberFormat="1" applyFont="1" applyBorder="1" applyAlignment="1">
      <alignment vertical="top"/>
    </xf>
    <xf numFmtId="3" fontId="19" fillId="0" borderId="0" xfId="3" applyNumberFormat="1" applyFont="1" applyBorder="1" applyAlignment="1">
      <alignment horizontal="right" vertical="top" indent="1"/>
    </xf>
    <xf numFmtId="0" fontId="4" fillId="0" borderId="0" xfId="0" applyFont="1" applyAlignment="1">
      <alignment horizontal="center" vertical="top"/>
    </xf>
    <xf numFmtId="0" fontId="8" fillId="0" borderId="0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top" wrapText="1"/>
    </xf>
    <xf numFmtId="0" fontId="9" fillId="0" borderId="13" xfId="0" applyFont="1" applyBorder="1" applyAlignment="1">
      <alignment horizontal="right" vertical="top" indent="1"/>
    </xf>
    <xf numFmtId="0" fontId="9" fillId="0" borderId="6" xfId="0" applyFont="1" applyBorder="1" applyAlignment="1">
      <alignment horizontal="right" vertical="top" indent="1"/>
    </xf>
    <xf numFmtId="0" fontId="7" fillId="0" borderId="5" xfId="0" applyFont="1" applyBorder="1" applyAlignment="1">
      <alignment horizontal="left" vertical="top" indent="1"/>
    </xf>
    <xf numFmtId="0" fontId="7" fillId="0" borderId="13" xfId="0" applyFont="1" applyBorder="1" applyAlignment="1">
      <alignment horizontal="left" vertical="top" indent="1"/>
    </xf>
    <xf numFmtId="0" fontId="6" fillId="0" borderId="10" xfId="0" applyFont="1" applyBorder="1" applyAlignment="1">
      <alignment horizontal="left" vertical="top"/>
    </xf>
    <xf numFmtId="0" fontId="6" fillId="0" borderId="10" xfId="0" quotePrefix="1" applyFont="1" applyBorder="1" applyAlignment="1">
      <alignment horizontal="left" vertical="top"/>
    </xf>
    <xf numFmtId="164" fontId="18" fillId="0" borderId="10" xfId="1" applyNumberFormat="1" applyFont="1" applyFill="1" applyBorder="1" applyAlignment="1">
      <alignment horizontal="right" vertical="top" readingOrder="2"/>
    </xf>
    <xf numFmtId="164" fontId="18" fillId="0" borderId="0" xfId="1" applyNumberFormat="1" applyFont="1" applyFill="1" applyBorder="1" applyAlignment="1">
      <alignment horizontal="right" vertical="top" readingOrder="2"/>
    </xf>
    <xf numFmtId="0" fontId="8" fillId="0" borderId="12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22" fillId="0" borderId="36" xfId="2" applyFont="1" applyBorder="1" applyAlignment="1">
      <alignment horizontal="left" vertical="top" wrapText="1"/>
    </xf>
    <xf numFmtId="0" fontId="21" fillId="0" borderId="22" xfId="2" applyFont="1" applyBorder="1" applyAlignment="1">
      <alignment horizontal="center" vertical="center"/>
    </xf>
    <xf numFmtId="0" fontId="21" fillId="0" borderId="30" xfId="2" applyFont="1" applyBorder="1" applyAlignment="1">
      <alignment horizontal="center" vertical="center"/>
    </xf>
    <xf numFmtId="0" fontId="22" fillId="0" borderId="18" xfId="2" applyFont="1" applyBorder="1" applyAlignment="1">
      <alignment horizontal="left" vertical="top" wrapText="1"/>
    </xf>
    <xf numFmtId="0" fontId="21" fillId="0" borderId="0" xfId="2" applyFont="1" applyBorder="1" applyAlignment="1">
      <alignment horizontal="center" vertical="center"/>
    </xf>
    <xf numFmtId="0" fontId="22" fillId="0" borderId="0" xfId="2" applyFont="1" applyBorder="1" applyAlignment="1">
      <alignment horizontal="left" vertical="top" wrapText="1"/>
    </xf>
    <xf numFmtId="0" fontId="20" fillId="0" borderId="0" xfId="2" applyFont="1" applyBorder="1" applyAlignment="1">
      <alignment horizontal="center" vertical="center" wrapText="1"/>
    </xf>
    <xf numFmtId="0" fontId="21" fillId="0" borderId="17" xfId="2" applyBorder="1" applyAlignment="1">
      <alignment horizontal="center" vertical="center" wrapText="1"/>
    </xf>
    <xf numFmtId="0" fontId="21" fillId="0" borderId="18" xfId="2" applyFont="1" applyBorder="1" applyAlignment="1">
      <alignment horizontal="center" vertical="center"/>
    </xf>
    <xf numFmtId="0" fontId="21" fillId="0" borderId="19" xfId="2" applyFont="1" applyBorder="1" applyAlignment="1">
      <alignment horizontal="center" vertical="center"/>
    </xf>
    <xf numFmtId="0" fontId="21" fillId="0" borderId="23" xfId="2" applyFont="1" applyBorder="1" applyAlignment="1">
      <alignment horizontal="center" vertical="center"/>
    </xf>
    <xf numFmtId="0" fontId="21" fillId="0" borderId="31" xfId="2" applyFont="1" applyBorder="1" applyAlignment="1">
      <alignment horizontal="center" vertical="center"/>
    </xf>
    <xf numFmtId="0" fontId="21" fillId="0" borderId="32" xfId="2" applyFont="1" applyBorder="1" applyAlignment="1">
      <alignment horizontal="center" vertical="center"/>
    </xf>
    <xf numFmtId="0" fontId="22" fillId="0" borderId="44" xfId="2" applyFont="1" applyBorder="1" applyAlignment="1">
      <alignment horizontal="center" wrapText="1"/>
    </xf>
    <xf numFmtId="0" fontId="21" fillId="0" borderId="20" xfId="2" applyFont="1" applyBorder="1" applyAlignment="1">
      <alignment horizontal="center" vertical="center"/>
    </xf>
    <xf numFmtId="0" fontId="21" fillId="0" borderId="21" xfId="2" applyFont="1" applyBorder="1" applyAlignment="1">
      <alignment horizontal="center" vertical="center"/>
    </xf>
    <xf numFmtId="0" fontId="22" fillId="0" borderId="24" xfId="2" applyFont="1" applyBorder="1" applyAlignment="1">
      <alignment horizontal="center" wrapText="1"/>
    </xf>
    <xf numFmtId="0" fontId="21" fillId="0" borderId="25" xfId="2" applyFont="1" applyBorder="1" applyAlignment="1">
      <alignment horizontal="center" vertical="center"/>
    </xf>
    <xf numFmtId="0" fontId="21" fillId="0" borderId="26" xfId="2" applyFont="1" applyBorder="1" applyAlignment="1">
      <alignment horizontal="center" vertical="center"/>
    </xf>
    <xf numFmtId="0" fontId="22" fillId="0" borderId="28" xfId="2" applyFont="1" applyBorder="1" applyAlignment="1">
      <alignment horizontal="center" wrapText="1"/>
    </xf>
    <xf numFmtId="0" fontId="21" fillId="0" borderId="29" xfId="2" applyFont="1" applyBorder="1" applyAlignment="1">
      <alignment horizontal="center" vertical="center"/>
    </xf>
    <xf numFmtId="0" fontId="22" fillId="0" borderId="31" xfId="2" applyFont="1" applyBorder="1" applyAlignment="1">
      <alignment horizontal="left" vertical="top" wrapText="1"/>
    </xf>
  </cellXfs>
  <cellStyles count="4">
    <cellStyle name="Normal" xfId="0" builtinId="0"/>
    <cellStyle name="Normal_Sheet1" xfId="3"/>
    <cellStyle name="Normal_Sheet1_1" xfId="1"/>
    <cellStyle name="Normal_Sheet2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2"/>
  <sheetViews>
    <sheetView tabSelected="1" view="pageBreakPreview" topLeftCell="A115" zoomScale="97" zoomScaleNormal="100" zoomScaleSheetLayoutView="97" workbookViewId="0">
      <selection activeCell="F38" sqref="F38"/>
    </sheetView>
  </sheetViews>
  <sheetFormatPr defaultRowHeight="18.600000000000001" customHeight="1"/>
  <cols>
    <col min="1" max="1" width="20.5703125" style="2" customWidth="1"/>
    <col min="2" max="2" width="18.42578125" style="2" customWidth="1"/>
    <col min="3" max="3" width="15.5703125" style="2" customWidth="1"/>
    <col min="4" max="4" width="16.42578125" style="2" customWidth="1"/>
    <col min="5" max="5" width="17.140625" style="2" customWidth="1"/>
    <col min="6" max="6" width="16.42578125" style="2" customWidth="1"/>
    <col min="7" max="7" width="13" style="2" customWidth="1"/>
    <col min="8" max="8" width="20.28515625" style="3" customWidth="1"/>
    <col min="9" max="16384" width="9.140625" style="2"/>
  </cols>
  <sheetData>
    <row r="1" spans="1:8" ht="18.75" customHeight="1">
      <c r="A1" s="105" t="s">
        <v>98</v>
      </c>
      <c r="B1" s="105"/>
      <c r="C1" s="105"/>
      <c r="D1" s="105"/>
      <c r="E1" s="105"/>
      <c r="F1" s="105"/>
      <c r="G1" s="105"/>
      <c r="H1" s="105"/>
    </row>
    <row r="2" spans="1:8" ht="18.75" customHeight="1">
      <c r="A2" s="106" t="s">
        <v>104</v>
      </c>
      <c r="B2" s="106"/>
      <c r="C2" s="106"/>
      <c r="D2" s="106"/>
      <c r="E2" s="106"/>
      <c r="F2" s="106"/>
      <c r="G2" s="106"/>
      <c r="H2" s="106"/>
    </row>
    <row r="3" spans="1:8" ht="1.5" customHeight="1">
      <c r="A3" s="106"/>
      <c r="B3" s="106"/>
      <c r="C3" s="106"/>
      <c r="D3" s="106"/>
      <c r="E3" s="106"/>
      <c r="F3" s="106"/>
      <c r="G3" s="106"/>
      <c r="H3" s="106"/>
    </row>
    <row r="4" spans="1:8" ht="6.75" customHeight="1">
      <c r="A4" s="110"/>
      <c r="B4" s="110"/>
      <c r="C4" s="110"/>
      <c r="D4" s="110"/>
      <c r="E4" s="110"/>
      <c r="F4" s="110"/>
      <c r="G4" s="110"/>
      <c r="H4" s="110"/>
    </row>
    <row r="5" spans="1:8" s="4" customFormat="1" ht="17.25" customHeight="1">
      <c r="A5" s="107" t="s">
        <v>31</v>
      </c>
      <c r="B5" s="10" t="s">
        <v>48</v>
      </c>
      <c r="C5" s="9" t="s">
        <v>24</v>
      </c>
      <c r="D5" s="113" t="s">
        <v>20</v>
      </c>
      <c r="E5" s="114"/>
      <c r="F5" s="111" t="s">
        <v>23</v>
      </c>
      <c r="G5" s="112"/>
      <c r="H5" s="22" t="s">
        <v>30</v>
      </c>
    </row>
    <row r="6" spans="1:8" s="4" customFormat="1" ht="17.25" customHeight="1">
      <c r="A6" s="108"/>
      <c r="B6" s="7" t="s">
        <v>0</v>
      </c>
      <c r="C6" s="7" t="s">
        <v>1</v>
      </c>
      <c r="D6" s="7" t="s">
        <v>0</v>
      </c>
      <c r="E6" s="7" t="s">
        <v>26</v>
      </c>
      <c r="F6" s="7" t="s">
        <v>49</v>
      </c>
      <c r="G6" s="7" t="s">
        <v>1</v>
      </c>
      <c r="H6" s="23"/>
    </row>
    <row r="7" spans="1:8" s="4" customFormat="1" ht="24" customHeight="1">
      <c r="A7" s="109"/>
      <c r="B7" s="8" t="s">
        <v>51</v>
      </c>
      <c r="C7" s="8" t="s">
        <v>29</v>
      </c>
      <c r="D7" s="8" t="s">
        <v>50</v>
      </c>
      <c r="E7" s="8" t="s">
        <v>28</v>
      </c>
      <c r="F7" s="8" t="s">
        <v>27</v>
      </c>
      <c r="G7" s="8" t="s">
        <v>29</v>
      </c>
      <c r="H7" s="23"/>
    </row>
    <row r="8" spans="1:8" s="5" customFormat="1" ht="17.25" customHeight="1">
      <c r="A8" s="15" t="s">
        <v>2</v>
      </c>
      <c r="B8" s="29"/>
      <c r="C8" s="30"/>
      <c r="D8" s="30"/>
      <c r="E8" s="57"/>
      <c r="F8" s="30"/>
      <c r="G8" s="27"/>
      <c r="H8" s="18" t="s">
        <v>3</v>
      </c>
    </row>
    <row r="9" spans="1:8" s="6" customFormat="1" ht="17.25" customHeight="1">
      <c r="A9" s="39" t="s">
        <v>36</v>
      </c>
      <c r="B9" s="58">
        <v>0.8</v>
      </c>
      <c r="C9" s="60">
        <f t="shared" ref="C9:C14" si="0">SUM(C16,C23,C38,C45,C52,C60,C67,C74,C82,C89,C96,C105,C112,C119)</f>
        <v>10</v>
      </c>
      <c r="D9" s="58">
        <v>0.76666666666666672</v>
      </c>
      <c r="E9" s="59">
        <f>F9/G9</f>
        <v>0.7</v>
      </c>
      <c r="F9" s="104">
        <f t="shared" ref="F9:G14" si="1">SUM(F16,F23,F38,F45,F52,F60,F67,F74,F82,F89,F96,F105,F112,F119)</f>
        <v>21</v>
      </c>
      <c r="G9" s="60">
        <f t="shared" si="1"/>
        <v>30</v>
      </c>
      <c r="H9" s="34" t="s">
        <v>32</v>
      </c>
    </row>
    <row r="10" spans="1:8" s="6" customFormat="1" ht="17.25" customHeight="1">
      <c r="A10" s="39" t="s">
        <v>37</v>
      </c>
      <c r="B10" s="58">
        <v>1</v>
      </c>
      <c r="C10" s="60">
        <f t="shared" si="0"/>
        <v>9</v>
      </c>
      <c r="D10" s="58">
        <v>1.0297619047619051</v>
      </c>
      <c r="E10" s="59">
        <f t="shared" ref="E10:E14" si="2">F10/G10</f>
        <v>1.0119047619047619</v>
      </c>
      <c r="F10" s="104">
        <f t="shared" si="1"/>
        <v>170</v>
      </c>
      <c r="G10" s="60">
        <f t="shared" si="1"/>
        <v>168</v>
      </c>
      <c r="H10" s="35" t="s">
        <v>52</v>
      </c>
    </row>
    <row r="11" spans="1:8" s="6" customFormat="1" ht="17.25" customHeight="1">
      <c r="A11" s="39" t="s">
        <v>38</v>
      </c>
      <c r="B11" s="58">
        <v>1.1000000000000001</v>
      </c>
      <c r="C11" s="60">
        <f t="shared" si="0"/>
        <v>10</v>
      </c>
      <c r="D11" s="58">
        <v>1.1314553990610325</v>
      </c>
      <c r="E11" s="59">
        <f t="shared" si="2"/>
        <v>1.0845070422535212</v>
      </c>
      <c r="F11" s="104">
        <f t="shared" si="1"/>
        <v>462.00000000000006</v>
      </c>
      <c r="G11" s="60">
        <f t="shared" si="1"/>
        <v>426</v>
      </c>
      <c r="H11" s="35" t="s">
        <v>53</v>
      </c>
    </row>
    <row r="12" spans="1:8" s="6" customFormat="1" ht="17.25" customHeight="1">
      <c r="A12" s="39" t="s">
        <v>39</v>
      </c>
      <c r="B12" s="58">
        <v>1.2749999999999999</v>
      </c>
      <c r="C12" s="60">
        <f t="shared" si="0"/>
        <v>40</v>
      </c>
      <c r="D12" s="58">
        <v>1.8180327868852459</v>
      </c>
      <c r="E12" s="59">
        <f t="shared" si="2"/>
        <v>1.7737704918032786</v>
      </c>
      <c r="F12" s="104">
        <f t="shared" si="1"/>
        <v>1082</v>
      </c>
      <c r="G12" s="60">
        <f t="shared" si="1"/>
        <v>610</v>
      </c>
      <c r="H12" s="35" t="s">
        <v>54</v>
      </c>
    </row>
    <row r="13" spans="1:8" s="6" customFormat="1" ht="17.25" customHeight="1">
      <c r="A13" s="39" t="s">
        <v>40</v>
      </c>
      <c r="B13" s="58">
        <v>1.9803921568627447</v>
      </c>
      <c r="C13" s="60">
        <f t="shared" si="0"/>
        <v>51</v>
      </c>
      <c r="D13" s="58">
        <v>3.1201550387596915</v>
      </c>
      <c r="E13" s="59">
        <f t="shared" si="2"/>
        <v>4.3565891472868215</v>
      </c>
      <c r="F13" s="104">
        <f t="shared" si="1"/>
        <v>1124</v>
      </c>
      <c r="G13" s="60">
        <f t="shared" si="1"/>
        <v>258</v>
      </c>
      <c r="H13" s="35" t="s">
        <v>55</v>
      </c>
    </row>
    <row r="14" spans="1:8" s="6" customFormat="1" ht="17.25" customHeight="1">
      <c r="A14" s="40" t="s">
        <v>41</v>
      </c>
      <c r="B14" s="58">
        <v>4</v>
      </c>
      <c r="C14" s="60">
        <f t="shared" si="0"/>
        <v>22</v>
      </c>
      <c r="D14" s="58">
        <v>6.6666666666666652</v>
      </c>
      <c r="E14" s="59">
        <f t="shared" si="2"/>
        <v>13.901960784313726</v>
      </c>
      <c r="F14" s="104">
        <f t="shared" si="1"/>
        <v>709</v>
      </c>
      <c r="G14" s="60">
        <f t="shared" si="1"/>
        <v>51</v>
      </c>
      <c r="H14" s="35" t="s">
        <v>33</v>
      </c>
    </row>
    <row r="15" spans="1:8" s="5" customFormat="1" ht="17.25" customHeight="1">
      <c r="A15" s="41" t="s">
        <v>4</v>
      </c>
      <c r="B15" s="28"/>
      <c r="C15" s="70"/>
      <c r="D15" s="33"/>
      <c r="E15" s="33"/>
      <c r="F15" s="46"/>
      <c r="G15" s="47"/>
      <c r="H15" s="36" t="s">
        <v>5</v>
      </c>
    </row>
    <row r="16" spans="1:8" s="5" customFormat="1" ht="17.25" customHeight="1">
      <c r="A16" s="42" t="s">
        <v>42</v>
      </c>
      <c r="B16" s="64">
        <v>1</v>
      </c>
      <c r="C16" s="63">
        <v>1</v>
      </c>
      <c r="D16" s="61">
        <v>1</v>
      </c>
      <c r="E16" s="62">
        <f>F16/G16</f>
        <v>1</v>
      </c>
      <c r="F16" s="63">
        <v>1</v>
      </c>
      <c r="G16" s="65">
        <v>1</v>
      </c>
      <c r="H16" s="37" t="s">
        <v>34</v>
      </c>
    </row>
    <row r="17" spans="1:8" s="5" customFormat="1" ht="17.25" customHeight="1">
      <c r="A17" s="42" t="s">
        <v>43</v>
      </c>
      <c r="B17" s="64">
        <v>1</v>
      </c>
      <c r="C17" s="63">
        <v>2</v>
      </c>
      <c r="D17" s="61">
        <v>1</v>
      </c>
      <c r="E17" s="62">
        <f t="shared" ref="E17:E19" si="3">F17/G17</f>
        <v>1</v>
      </c>
      <c r="F17" s="63">
        <v>15</v>
      </c>
      <c r="G17" s="65">
        <v>15</v>
      </c>
      <c r="H17" s="37" t="s">
        <v>56</v>
      </c>
    </row>
    <row r="18" spans="1:8" s="5" customFormat="1" ht="17.25" customHeight="1">
      <c r="A18" s="42" t="s">
        <v>44</v>
      </c>
      <c r="B18" s="64">
        <v>1</v>
      </c>
      <c r="C18" s="63">
        <v>2</v>
      </c>
      <c r="D18" s="61">
        <v>1.2083333333333335</v>
      </c>
      <c r="E18" s="62">
        <f t="shared" si="3"/>
        <v>1.2083333333333335</v>
      </c>
      <c r="F18" s="63">
        <v>58.000000000000007</v>
      </c>
      <c r="G18" s="65">
        <v>48</v>
      </c>
      <c r="H18" s="37" t="s">
        <v>57</v>
      </c>
    </row>
    <row r="19" spans="1:8" s="5" customFormat="1" ht="17.25" customHeight="1">
      <c r="A19" s="42" t="s">
        <v>45</v>
      </c>
      <c r="B19" s="64">
        <v>1.5</v>
      </c>
      <c r="C19" s="63">
        <v>2</v>
      </c>
      <c r="D19" s="61">
        <v>1.7931034482758619</v>
      </c>
      <c r="E19" s="62">
        <f t="shared" si="3"/>
        <v>1.7931034482758619</v>
      </c>
      <c r="F19" s="63">
        <v>103.99999999999999</v>
      </c>
      <c r="G19" s="65">
        <v>58</v>
      </c>
      <c r="H19" s="37" t="s">
        <v>58</v>
      </c>
    </row>
    <row r="20" spans="1:8" s="5" customFormat="1" ht="17.25" customHeight="1">
      <c r="A20" s="42" t="s">
        <v>46</v>
      </c>
      <c r="B20" s="64">
        <v>1.375</v>
      </c>
      <c r="C20" s="63">
        <v>8</v>
      </c>
      <c r="D20" s="61">
        <v>3.2</v>
      </c>
      <c r="E20" s="62">
        <f>F20/G20</f>
        <v>4.6000000000000005</v>
      </c>
      <c r="F20" s="63">
        <v>46.000000000000007</v>
      </c>
      <c r="G20" s="65">
        <v>10</v>
      </c>
      <c r="H20" s="37" t="s">
        <v>59</v>
      </c>
    </row>
    <row r="21" spans="1:8" s="5" customFormat="1" ht="17.25" customHeight="1">
      <c r="A21" s="43" t="s">
        <v>47</v>
      </c>
      <c r="B21" s="64">
        <v>3</v>
      </c>
      <c r="C21" s="63">
        <v>1</v>
      </c>
      <c r="D21" s="61">
        <v>6</v>
      </c>
      <c r="E21" s="62">
        <f>F21/G21</f>
        <v>11</v>
      </c>
      <c r="F21" s="63">
        <v>22</v>
      </c>
      <c r="G21" s="65">
        <v>2</v>
      </c>
      <c r="H21" s="37" t="s">
        <v>35</v>
      </c>
    </row>
    <row r="22" spans="1:8" s="5" customFormat="1" ht="17.25" customHeight="1">
      <c r="A22" s="41" t="s">
        <v>6</v>
      </c>
      <c r="B22" s="64"/>
      <c r="C22" s="63"/>
      <c r="D22" s="61"/>
      <c r="E22" s="62"/>
      <c r="F22" s="63"/>
      <c r="G22" s="65"/>
      <c r="H22" s="36" t="s">
        <v>7</v>
      </c>
    </row>
    <row r="23" spans="1:8" s="5" customFormat="1" ht="17.25" customHeight="1">
      <c r="A23" s="42" t="s">
        <v>42</v>
      </c>
      <c r="B23" s="64">
        <v>0</v>
      </c>
      <c r="C23" s="63">
        <v>0</v>
      </c>
      <c r="D23" s="61">
        <v>1</v>
      </c>
      <c r="E23" s="62">
        <f>F23/G23</f>
        <v>1</v>
      </c>
      <c r="F23" s="63">
        <v>1</v>
      </c>
      <c r="G23" s="65">
        <v>1</v>
      </c>
      <c r="H23" s="37" t="s">
        <v>34</v>
      </c>
    </row>
    <row r="24" spans="1:8" s="5" customFormat="1" ht="17.25" customHeight="1">
      <c r="A24" s="42" t="s">
        <v>43</v>
      </c>
      <c r="B24" s="64">
        <v>0</v>
      </c>
      <c r="C24" s="63">
        <v>0</v>
      </c>
      <c r="D24" s="61">
        <v>1</v>
      </c>
      <c r="E24" s="62">
        <f t="shared" ref="E24:E26" si="4">F24/G24</f>
        <v>1</v>
      </c>
      <c r="F24" s="63">
        <v>9</v>
      </c>
      <c r="G24" s="65">
        <v>9</v>
      </c>
      <c r="H24" s="37" t="s">
        <v>56</v>
      </c>
    </row>
    <row r="25" spans="1:8" s="5" customFormat="1" ht="17.25" customHeight="1">
      <c r="A25" s="42" t="s">
        <v>44</v>
      </c>
      <c r="B25" s="64">
        <v>0</v>
      </c>
      <c r="C25" s="63">
        <v>0</v>
      </c>
      <c r="D25" s="61">
        <v>1.035714285714286</v>
      </c>
      <c r="E25" s="62">
        <f t="shared" si="4"/>
        <v>1.0714285714285716</v>
      </c>
      <c r="F25" s="63">
        <v>30.000000000000007</v>
      </c>
      <c r="G25" s="65">
        <v>28</v>
      </c>
      <c r="H25" s="37" t="s">
        <v>57</v>
      </c>
    </row>
    <row r="26" spans="1:8" s="5" customFormat="1" ht="17.25" customHeight="1">
      <c r="A26" s="42" t="s">
        <v>45</v>
      </c>
      <c r="B26" s="64">
        <v>1</v>
      </c>
      <c r="C26" s="63">
        <v>1</v>
      </c>
      <c r="D26" s="61">
        <v>1.8571428571428568</v>
      </c>
      <c r="E26" s="62">
        <f t="shared" si="4"/>
        <v>1.6666666666666663</v>
      </c>
      <c r="F26" s="63">
        <v>34.999999999999993</v>
      </c>
      <c r="G26" s="65">
        <v>21</v>
      </c>
      <c r="H26" s="37" t="s">
        <v>58</v>
      </c>
    </row>
    <row r="27" spans="1:8" s="5" customFormat="1" ht="17.25" customHeight="1">
      <c r="A27" s="42" t="s">
        <v>46</v>
      </c>
      <c r="B27" s="64">
        <v>0</v>
      </c>
      <c r="C27" s="63">
        <v>0</v>
      </c>
      <c r="D27" s="61">
        <v>1</v>
      </c>
      <c r="E27" s="62">
        <f>F27/G27</f>
        <v>2</v>
      </c>
      <c r="F27" s="63">
        <v>2</v>
      </c>
      <c r="G27" s="65">
        <v>1</v>
      </c>
      <c r="H27" s="37" t="s">
        <v>59</v>
      </c>
    </row>
    <row r="28" spans="1:8" s="5" customFormat="1" ht="17.25" customHeight="1">
      <c r="A28" s="44" t="s">
        <v>47</v>
      </c>
      <c r="B28" s="66">
        <v>0</v>
      </c>
      <c r="C28" s="71">
        <v>0</v>
      </c>
      <c r="D28" s="67">
        <v>0</v>
      </c>
      <c r="E28" s="68">
        <v>0</v>
      </c>
      <c r="F28" s="71">
        <v>0</v>
      </c>
      <c r="G28" s="69">
        <v>0</v>
      </c>
      <c r="H28" s="38" t="s">
        <v>35</v>
      </c>
    </row>
    <row r="29" spans="1:8" s="5" customFormat="1" ht="17.25" customHeight="1">
      <c r="A29" s="115" t="s">
        <v>106</v>
      </c>
      <c r="B29" s="116"/>
      <c r="C29" s="116"/>
      <c r="D29" s="116"/>
      <c r="E29" s="117" t="s">
        <v>99</v>
      </c>
      <c r="F29" s="117"/>
      <c r="G29" s="117"/>
      <c r="H29" s="117"/>
    </row>
    <row r="30" spans="1:8" ht="20.25" customHeight="1">
      <c r="A30" s="105" t="s">
        <v>100</v>
      </c>
      <c r="B30" s="105"/>
      <c r="C30" s="105"/>
      <c r="D30" s="105"/>
      <c r="E30" s="105"/>
      <c r="F30" s="105"/>
      <c r="G30" s="105"/>
      <c r="H30" s="105"/>
    </row>
    <row r="31" spans="1:8" ht="17.25" customHeight="1">
      <c r="A31" s="106" t="s">
        <v>107</v>
      </c>
      <c r="B31" s="106"/>
      <c r="C31" s="106"/>
      <c r="D31" s="106"/>
      <c r="E31" s="106"/>
      <c r="F31" s="106"/>
      <c r="G31" s="106"/>
      <c r="H31" s="106"/>
    </row>
    <row r="32" spans="1:8" ht="1.5" customHeight="1">
      <c r="A32" s="106"/>
      <c r="B32" s="106"/>
      <c r="C32" s="106"/>
      <c r="D32" s="106"/>
      <c r="E32" s="106"/>
      <c r="F32" s="106"/>
      <c r="G32" s="106"/>
      <c r="H32" s="106"/>
    </row>
    <row r="33" spans="1:8" ht="4.5" customHeight="1">
      <c r="A33" s="119"/>
      <c r="B33" s="119"/>
      <c r="C33" s="119"/>
      <c r="D33" s="119"/>
      <c r="E33" s="119"/>
      <c r="F33" s="119"/>
      <c r="G33" s="119"/>
      <c r="H33" s="119"/>
    </row>
    <row r="34" spans="1:8" ht="17.25" customHeight="1">
      <c r="A34" s="107" t="s">
        <v>31</v>
      </c>
      <c r="B34" s="32" t="s">
        <v>48</v>
      </c>
      <c r="C34" s="31" t="s">
        <v>24</v>
      </c>
      <c r="D34" s="113" t="s">
        <v>20</v>
      </c>
      <c r="E34" s="114"/>
      <c r="F34" s="111" t="s">
        <v>23</v>
      </c>
      <c r="G34" s="112"/>
      <c r="H34" s="120" t="s">
        <v>30</v>
      </c>
    </row>
    <row r="35" spans="1:8" ht="17.25" customHeight="1">
      <c r="A35" s="108"/>
      <c r="B35" s="7" t="s">
        <v>0</v>
      </c>
      <c r="C35" s="7" t="s">
        <v>1</v>
      </c>
      <c r="D35" s="7" t="s">
        <v>0</v>
      </c>
      <c r="E35" s="7" t="s">
        <v>26</v>
      </c>
      <c r="F35" s="7" t="s">
        <v>49</v>
      </c>
      <c r="G35" s="7" t="s">
        <v>1</v>
      </c>
      <c r="H35" s="121"/>
    </row>
    <row r="36" spans="1:8" ht="25.5" customHeight="1">
      <c r="A36" s="109"/>
      <c r="B36" s="45" t="s">
        <v>51</v>
      </c>
      <c r="C36" s="45" t="s">
        <v>29</v>
      </c>
      <c r="D36" s="45" t="s">
        <v>50</v>
      </c>
      <c r="E36" s="45" t="s">
        <v>28</v>
      </c>
      <c r="F36" s="45" t="s">
        <v>27</v>
      </c>
      <c r="G36" s="45" t="s">
        <v>29</v>
      </c>
      <c r="H36" s="122"/>
    </row>
    <row r="37" spans="1:8" ht="17.25" customHeight="1">
      <c r="A37" s="15" t="s">
        <v>8</v>
      </c>
      <c r="B37" s="24"/>
      <c r="C37" s="25"/>
      <c r="D37" s="25"/>
      <c r="E37" s="25"/>
      <c r="F37" s="25"/>
      <c r="G37" s="26"/>
      <c r="H37" s="18" t="s">
        <v>9</v>
      </c>
    </row>
    <row r="38" spans="1:8" ht="17.25" customHeight="1">
      <c r="A38" s="13" t="s">
        <v>42</v>
      </c>
      <c r="B38" s="64">
        <v>0</v>
      </c>
      <c r="C38" s="63">
        <v>0</v>
      </c>
      <c r="D38" s="61">
        <v>1</v>
      </c>
      <c r="E38" s="62">
        <f>F38/G38</f>
        <v>1</v>
      </c>
      <c r="F38" s="63">
        <v>3</v>
      </c>
      <c r="G38" s="65">
        <v>3</v>
      </c>
      <c r="H38" s="14" t="s">
        <v>34</v>
      </c>
    </row>
    <row r="39" spans="1:8" ht="17.25" customHeight="1">
      <c r="A39" s="13" t="s">
        <v>43</v>
      </c>
      <c r="B39" s="64">
        <v>1</v>
      </c>
      <c r="C39" s="63">
        <v>1</v>
      </c>
      <c r="D39" s="61">
        <v>1</v>
      </c>
      <c r="E39" s="62">
        <f t="shared" ref="E39:E41" si="5">F39/G39</f>
        <v>0.94117647058823528</v>
      </c>
      <c r="F39" s="63">
        <v>16</v>
      </c>
      <c r="G39" s="65">
        <v>17</v>
      </c>
      <c r="H39" s="21" t="s">
        <v>56</v>
      </c>
    </row>
    <row r="40" spans="1:8" ht="17.25" customHeight="1">
      <c r="A40" s="13" t="s">
        <v>44</v>
      </c>
      <c r="B40" s="64">
        <v>0</v>
      </c>
      <c r="C40" s="63">
        <v>0</v>
      </c>
      <c r="D40" s="61">
        <v>1.0999999999999999</v>
      </c>
      <c r="E40" s="62">
        <f t="shared" si="5"/>
        <v>1.1250000000000002</v>
      </c>
      <c r="F40" s="63">
        <v>45.000000000000007</v>
      </c>
      <c r="G40" s="65">
        <v>40</v>
      </c>
      <c r="H40" s="21" t="s">
        <v>57</v>
      </c>
    </row>
    <row r="41" spans="1:8" ht="17.25" customHeight="1">
      <c r="A41" s="13" t="s">
        <v>45</v>
      </c>
      <c r="B41" s="64">
        <v>2</v>
      </c>
      <c r="C41" s="63">
        <v>1</v>
      </c>
      <c r="D41" s="61">
        <v>2.1964285714285712</v>
      </c>
      <c r="E41" s="62">
        <f t="shared" si="5"/>
        <v>1.7857142857142854</v>
      </c>
      <c r="F41" s="63">
        <v>99.999999999999986</v>
      </c>
      <c r="G41" s="65">
        <v>56</v>
      </c>
      <c r="H41" s="21" t="s">
        <v>58</v>
      </c>
    </row>
    <row r="42" spans="1:8" ht="17.25" customHeight="1">
      <c r="A42" s="13" t="s">
        <v>46</v>
      </c>
      <c r="B42" s="64">
        <v>1.8</v>
      </c>
      <c r="C42" s="63">
        <v>5</v>
      </c>
      <c r="D42" s="61">
        <v>3.4444444444444442</v>
      </c>
      <c r="E42" s="62">
        <f>F42/G42</f>
        <v>3.8333333333333335</v>
      </c>
      <c r="F42" s="63">
        <v>69</v>
      </c>
      <c r="G42" s="65">
        <v>18</v>
      </c>
      <c r="H42" s="21" t="s">
        <v>59</v>
      </c>
    </row>
    <row r="43" spans="1:8" ht="17.25" customHeight="1">
      <c r="A43" s="11" t="s">
        <v>47</v>
      </c>
      <c r="B43" s="64">
        <v>0</v>
      </c>
      <c r="C43" s="63">
        <v>0</v>
      </c>
      <c r="D43" s="61">
        <v>4</v>
      </c>
      <c r="E43" s="62">
        <f>F43/G43</f>
        <v>4</v>
      </c>
      <c r="F43" s="63">
        <v>12</v>
      </c>
      <c r="G43" s="65">
        <v>3</v>
      </c>
      <c r="H43" s="12" t="s">
        <v>35</v>
      </c>
    </row>
    <row r="44" spans="1:8" ht="17.25" customHeight="1">
      <c r="A44" s="16" t="s">
        <v>14</v>
      </c>
      <c r="B44" s="64"/>
      <c r="C44" s="63"/>
      <c r="D44" s="61"/>
      <c r="E44" s="62"/>
      <c r="F44" s="63"/>
      <c r="G44" s="65"/>
      <c r="H44" s="19" t="s">
        <v>15</v>
      </c>
    </row>
    <row r="45" spans="1:8" ht="17.25" customHeight="1">
      <c r="A45" s="13" t="s">
        <v>42</v>
      </c>
      <c r="B45" s="64">
        <v>0.33333333333333331</v>
      </c>
      <c r="C45" s="63">
        <v>3</v>
      </c>
      <c r="D45" s="61">
        <v>0.63157894736842102</v>
      </c>
      <c r="E45" s="62">
        <f>F45/G45</f>
        <v>0.52631578947368418</v>
      </c>
      <c r="F45" s="63">
        <v>10</v>
      </c>
      <c r="G45" s="65">
        <v>19</v>
      </c>
      <c r="H45" s="14" t="s">
        <v>34</v>
      </c>
    </row>
    <row r="46" spans="1:8" ht="17.25" customHeight="1">
      <c r="A46" s="13" t="s">
        <v>43</v>
      </c>
      <c r="B46" s="64">
        <v>1</v>
      </c>
      <c r="C46" s="63">
        <v>3</v>
      </c>
      <c r="D46" s="61">
        <v>1.0882352941176472</v>
      </c>
      <c r="E46" s="62">
        <f t="shared" ref="E46:E50" si="6">F46/G46</f>
        <v>1.0294117647058825</v>
      </c>
      <c r="F46" s="63">
        <v>35.000000000000007</v>
      </c>
      <c r="G46" s="65">
        <v>34</v>
      </c>
      <c r="H46" s="14" t="s">
        <v>56</v>
      </c>
    </row>
    <row r="47" spans="1:8" ht="17.25" customHeight="1">
      <c r="A47" s="13" t="s">
        <v>44</v>
      </c>
      <c r="B47" s="64">
        <v>1</v>
      </c>
      <c r="C47" s="63">
        <v>2</v>
      </c>
      <c r="D47" s="61">
        <v>1.1574074074074074</v>
      </c>
      <c r="E47" s="62">
        <f t="shared" si="6"/>
        <v>1.0740740740740742</v>
      </c>
      <c r="F47" s="63">
        <v>116.00000000000001</v>
      </c>
      <c r="G47" s="65">
        <v>108</v>
      </c>
      <c r="H47" s="14" t="s">
        <v>57</v>
      </c>
    </row>
    <row r="48" spans="1:8" ht="17.25" customHeight="1">
      <c r="A48" s="13" t="s">
        <v>45</v>
      </c>
      <c r="B48" s="64">
        <v>1.4666666666666666</v>
      </c>
      <c r="C48" s="63">
        <v>15</v>
      </c>
      <c r="D48" s="61">
        <v>1.6571428571428575</v>
      </c>
      <c r="E48" s="62">
        <f>F48/G48</f>
        <v>1.6514285714285715</v>
      </c>
      <c r="F48" s="63">
        <v>289</v>
      </c>
      <c r="G48" s="65">
        <v>175</v>
      </c>
      <c r="H48" s="14" t="s">
        <v>58</v>
      </c>
    </row>
    <row r="49" spans="1:8" ht="17.25" customHeight="1">
      <c r="A49" s="13" t="s">
        <v>46</v>
      </c>
      <c r="B49" s="64">
        <v>1.7777777777777777</v>
      </c>
      <c r="C49" s="63">
        <v>18</v>
      </c>
      <c r="D49" s="61">
        <v>2.78</v>
      </c>
      <c r="E49" s="62">
        <f>F49/G49</f>
        <v>3.61</v>
      </c>
      <c r="F49" s="63">
        <v>361</v>
      </c>
      <c r="G49" s="65">
        <v>100</v>
      </c>
      <c r="H49" s="14" t="s">
        <v>59</v>
      </c>
    </row>
    <row r="50" spans="1:8" ht="17.25" customHeight="1">
      <c r="A50" s="11" t="s">
        <v>47</v>
      </c>
      <c r="B50" s="64">
        <v>3</v>
      </c>
      <c r="C50" s="63">
        <v>3</v>
      </c>
      <c r="D50" s="61">
        <v>7.125</v>
      </c>
      <c r="E50" s="62">
        <f t="shared" si="6"/>
        <v>12.500000000000002</v>
      </c>
      <c r="F50" s="63">
        <v>100.00000000000001</v>
      </c>
      <c r="G50" s="65">
        <v>8</v>
      </c>
      <c r="H50" s="14" t="s">
        <v>35</v>
      </c>
    </row>
    <row r="51" spans="1:8" s="1" customFormat="1" ht="17.25" customHeight="1">
      <c r="A51" s="16" t="s">
        <v>10</v>
      </c>
      <c r="B51" s="64"/>
      <c r="C51" s="63"/>
      <c r="D51" s="61"/>
      <c r="E51" s="62"/>
      <c r="F51" s="63"/>
      <c r="G51" s="65"/>
      <c r="H51" s="19" t="s">
        <v>11</v>
      </c>
    </row>
    <row r="52" spans="1:8" s="1" customFormat="1" ht="17.25" customHeight="1">
      <c r="A52" s="13" t="s">
        <v>42</v>
      </c>
      <c r="B52" s="64">
        <v>0</v>
      </c>
      <c r="C52" s="63">
        <v>0</v>
      </c>
      <c r="D52" s="61">
        <v>0</v>
      </c>
      <c r="E52" s="62">
        <v>0</v>
      </c>
      <c r="F52" s="63">
        <v>0</v>
      </c>
      <c r="G52" s="65">
        <v>0</v>
      </c>
      <c r="H52" s="14" t="s">
        <v>34</v>
      </c>
    </row>
    <row r="53" spans="1:8" s="1" customFormat="1" ht="17.25" customHeight="1">
      <c r="A53" s="13" t="s">
        <v>43</v>
      </c>
      <c r="B53" s="64">
        <v>0</v>
      </c>
      <c r="C53" s="63">
        <v>0</v>
      </c>
      <c r="D53" s="61">
        <v>1</v>
      </c>
      <c r="E53" s="62">
        <f t="shared" ref="E53:E100" si="7">F53/G53</f>
        <v>1</v>
      </c>
      <c r="F53" s="63">
        <v>2</v>
      </c>
      <c r="G53" s="65">
        <v>2</v>
      </c>
      <c r="H53" s="14" t="s">
        <v>56</v>
      </c>
    </row>
    <row r="54" spans="1:8" s="1" customFormat="1" ht="17.25" customHeight="1">
      <c r="A54" s="13" t="s">
        <v>44</v>
      </c>
      <c r="B54" s="64">
        <v>0</v>
      </c>
      <c r="C54" s="63">
        <v>0</v>
      </c>
      <c r="D54" s="61">
        <v>1.0869565217391306</v>
      </c>
      <c r="E54" s="62">
        <f t="shared" si="7"/>
        <v>1</v>
      </c>
      <c r="F54" s="63">
        <v>23</v>
      </c>
      <c r="G54" s="65">
        <v>23</v>
      </c>
      <c r="H54" s="14" t="s">
        <v>57</v>
      </c>
    </row>
    <row r="55" spans="1:8" s="1" customFormat="1" ht="17.25" customHeight="1">
      <c r="A55" s="13" t="s">
        <v>45</v>
      </c>
      <c r="B55" s="64">
        <v>1</v>
      </c>
      <c r="C55" s="63">
        <v>3</v>
      </c>
      <c r="D55" s="61">
        <v>1.5454545454545452</v>
      </c>
      <c r="E55" s="62">
        <f t="shared" si="7"/>
        <v>1.5454545454545454</v>
      </c>
      <c r="F55" s="63">
        <v>34</v>
      </c>
      <c r="G55" s="65">
        <v>22</v>
      </c>
      <c r="H55" s="14" t="s">
        <v>58</v>
      </c>
    </row>
    <row r="56" spans="1:8" s="1" customFormat="1" ht="17.25" customHeight="1">
      <c r="A56" s="13" t="s">
        <v>46</v>
      </c>
      <c r="B56" s="64">
        <v>0</v>
      </c>
      <c r="C56" s="63">
        <v>0</v>
      </c>
      <c r="D56" s="61">
        <v>3.5714285714285716</v>
      </c>
      <c r="E56" s="62">
        <f>F56/G56</f>
        <v>5.8571428571428568</v>
      </c>
      <c r="F56" s="63">
        <v>41</v>
      </c>
      <c r="G56" s="65">
        <v>7</v>
      </c>
      <c r="H56" s="14" t="s">
        <v>59</v>
      </c>
    </row>
    <row r="57" spans="1:8" s="1" customFormat="1" ht="17.25" customHeight="1">
      <c r="A57" s="17" t="s">
        <v>47</v>
      </c>
      <c r="B57" s="66">
        <v>0</v>
      </c>
      <c r="C57" s="71">
        <v>0</v>
      </c>
      <c r="D57" s="67">
        <v>7</v>
      </c>
      <c r="E57" s="68">
        <f t="shared" si="7"/>
        <v>19</v>
      </c>
      <c r="F57" s="71">
        <v>19</v>
      </c>
      <c r="G57" s="69">
        <v>1</v>
      </c>
      <c r="H57" s="20" t="s">
        <v>35</v>
      </c>
    </row>
    <row r="58" spans="1:8" s="1" customFormat="1" ht="17.25" customHeight="1">
      <c r="A58" s="115" t="s">
        <v>106</v>
      </c>
      <c r="B58" s="116"/>
      <c r="C58" s="116"/>
      <c r="D58" s="116"/>
      <c r="E58" s="117" t="s">
        <v>99</v>
      </c>
      <c r="F58" s="117"/>
      <c r="G58" s="117"/>
      <c r="H58" s="117"/>
    </row>
    <row r="59" spans="1:8" s="1" customFormat="1" ht="17.25" customHeight="1">
      <c r="A59" s="16" t="s">
        <v>12</v>
      </c>
      <c r="B59" s="48"/>
      <c r="C59" s="72"/>
      <c r="D59" s="49"/>
      <c r="E59" s="49"/>
      <c r="F59" s="49"/>
      <c r="G59" s="50"/>
      <c r="H59" s="19" t="s">
        <v>13</v>
      </c>
    </row>
    <row r="60" spans="1:8" s="1" customFormat="1" ht="17.25" customHeight="1">
      <c r="A60" s="13" t="s">
        <v>42</v>
      </c>
      <c r="B60" s="64">
        <v>1</v>
      </c>
      <c r="C60" s="63">
        <v>3</v>
      </c>
      <c r="D60" s="61">
        <v>0</v>
      </c>
      <c r="E60" s="62">
        <v>0</v>
      </c>
      <c r="F60" s="63">
        <v>0</v>
      </c>
      <c r="G60" s="65">
        <v>0</v>
      </c>
      <c r="H60" s="14" t="s">
        <v>34</v>
      </c>
    </row>
    <row r="61" spans="1:8" s="1" customFormat="1" ht="17.25" customHeight="1">
      <c r="A61" s="13" t="s">
        <v>43</v>
      </c>
      <c r="B61" s="64">
        <v>0</v>
      </c>
      <c r="C61" s="63">
        <v>0</v>
      </c>
      <c r="D61" s="61">
        <v>1.153846153846154</v>
      </c>
      <c r="E61" s="62">
        <f t="shared" si="7"/>
        <v>1.153846153846154</v>
      </c>
      <c r="F61" s="63">
        <v>15.000000000000002</v>
      </c>
      <c r="G61" s="65">
        <v>13</v>
      </c>
      <c r="H61" s="14" t="s">
        <v>56</v>
      </c>
    </row>
    <row r="62" spans="1:8" s="1" customFormat="1" ht="17.25" customHeight="1">
      <c r="A62" s="13" t="s">
        <v>44</v>
      </c>
      <c r="B62" s="64">
        <v>0</v>
      </c>
      <c r="C62" s="63">
        <v>0</v>
      </c>
      <c r="D62" s="61">
        <v>1.2692307692307696</v>
      </c>
      <c r="E62" s="62">
        <f t="shared" si="7"/>
        <v>1.192307692307693</v>
      </c>
      <c r="F62" s="63">
        <v>31.000000000000018</v>
      </c>
      <c r="G62" s="65">
        <v>26</v>
      </c>
      <c r="H62" s="14" t="s">
        <v>57</v>
      </c>
    </row>
    <row r="63" spans="1:8" s="1" customFormat="1" ht="17.25" customHeight="1">
      <c r="A63" s="13" t="s">
        <v>45</v>
      </c>
      <c r="B63" s="64">
        <v>2</v>
      </c>
      <c r="C63" s="63">
        <v>1</v>
      </c>
      <c r="D63" s="61">
        <v>1.7647058823529409</v>
      </c>
      <c r="E63" s="62">
        <f t="shared" si="7"/>
        <v>1.7352941176470584</v>
      </c>
      <c r="F63" s="63">
        <v>58.999999999999986</v>
      </c>
      <c r="G63" s="65">
        <v>34</v>
      </c>
      <c r="H63" s="14" t="s">
        <v>58</v>
      </c>
    </row>
    <row r="64" spans="1:8" ht="17.25" customHeight="1">
      <c r="A64" s="13" t="s">
        <v>46</v>
      </c>
      <c r="B64" s="64">
        <v>2.3333333333333335</v>
      </c>
      <c r="C64" s="63">
        <v>3</v>
      </c>
      <c r="D64" s="61">
        <v>2.875</v>
      </c>
      <c r="E64" s="62">
        <f>F64/G64</f>
        <v>3</v>
      </c>
      <c r="F64" s="63">
        <v>24</v>
      </c>
      <c r="G64" s="65">
        <v>8</v>
      </c>
      <c r="H64" s="14" t="s">
        <v>59</v>
      </c>
    </row>
    <row r="65" spans="1:8" ht="17.25" customHeight="1">
      <c r="A65" s="11" t="s">
        <v>47</v>
      </c>
      <c r="B65" s="64">
        <v>0</v>
      </c>
      <c r="C65" s="63">
        <v>0</v>
      </c>
      <c r="D65" s="61">
        <v>5.5</v>
      </c>
      <c r="E65" s="62">
        <f t="shared" si="7"/>
        <v>19</v>
      </c>
      <c r="F65" s="63">
        <v>38</v>
      </c>
      <c r="G65" s="65">
        <v>2</v>
      </c>
      <c r="H65" s="14" t="s">
        <v>35</v>
      </c>
    </row>
    <row r="66" spans="1:8" ht="17.25" customHeight="1">
      <c r="A66" s="16" t="s">
        <v>66</v>
      </c>
      <c r="B66" s="64"/>
      <c r="C66" s="63"/>
      <c r="D66" s="61"/>
      <c r="E66" s="62"/>
      <c r="F66" s="63"/>
      <c r="G66" s="65"/>
      <c r="H66" s="19" t="s">
        <v>25</v>
      </c>
    </row>
    <row r="67" spans="1:8" ht="17.25" customHeight="1">
      <c r="A67" s="13" t="s">
        <v>42</v>
      </c>
      <c r="B67" s="64">
        <v>1</v>
      </c>
      <c r="C67" s="63">
        <v>1</v>
      </c>
      <c r="D67" s="61">
        <v>0</v>
      </c>
      <c r="E67" s="62">
        <v>0</v>
      </c>
      <c r="F67" s="63">
        <v>0</v>
      </c>
      <c r="G67" s="65">
        <v>0</v>
      </c>
      <c r="H67" s="14" t="s">
        <v>34</v>
      </c>
    </row>
    <row r="68" spans="1:8" ht="17.25" customHeight="1">
      <c r="A68" s="13" t="s">
        <v>43</v>
      </c>
      <c r="B68" s="64">
        <v>1</v>
      </c>
      <c r="C68" s="63">
        <v>1</v>
      </c>
      <c r="D68" s="61">
        <v>1</v>
      </c>
      <c r="E68" s="62">
        <f t="shared" si="7"/>
        <v>1</v>
      </c>
      <c r="F68" s="63">
        <v>6</v>
      </c>
      <c r="G68" s="65">
        <v>6</v>
      </c>
      <c r="H68" s="14" t="s">
        <v>56</v>
      </c>
    </row>
    <row r="69" spans="1:8" ht="17.25" customHeight="1">
      <c r="A69" s="13" t="s">
        <v>44</v>
      </c>
      <c r="B69" s="64">
        <v>0</v>
      </c>
      <c r="C69" s="63">
        <v>0</v>
      </c>
      <c r="D69" s="61">
        <v>1.1875000000000002</v>
      </c>
      <c r="E69" s="62">
        <f>F69/G69</f>
        <v>1</v>
      </c>
      <c r="F69" s="63">
        <v>16</v>
      </c>
      <c r="G69" s="65">
        <v>16</v>
      </c>
      <c r="H69" s="14" t="s">
        <v>57</v>
      </c>
    </row>
    <row r="70" spans="1:8" ht="17.25" customHeight="1">
      <c r="A70" s="13" t="s">
        <v>45</v>
      </c>
      <c r="B70" s="64">
        <v>1</v>
      </c>
      <c r="C70" s="63">
        <v>6</v>
      </c>
      <c r="D70" s="61">
        <v>1.9736842105263157</v>
      </c>
      <c r="E70" s="62">
        <f t="shared" si="7"/>
        <v>1.5</v>
      </c>
      <c r="F70" s="63">
        <v>57</v>
      </c>
      <c r="G70" s="65">
        <v>38</v>
      </c>
      <c r="H70" s="14" t="s">
        <v>58</v>
      </c>
    </row>
    <row r="71" spans="1:8" ht="17.25" customHeight="1">
      <c r="A71" s="13" t="s">
        <v>46</v>
      </c>
      <c r="B71" s="64">
        <v>3</v>
      </c>
      <c r="C71" s="63">
        <v>2</v>
      </c>
      <c r="D71" s="61">
        <v>3.7586206896551717</v>
      </c>
      <c r="E71" s="62">
        <f t="shared" si="7"/>
        <v>4.8275862068965516</v>
      </c>
      <c r="F71" s="63">
        <v>140</v>
      </c>
      <c r="G71" s="65">
        <v>29</v>
      </c>
      <c r="H71" s="14" t="s">
        <v>59</v>
      </c>
    </row>
    <row r="72" spans="1:8" ht="17.25" customHeight="1">
      <c r="A72" s="11" t="s">
        <v>47</v>
      </c>
      <c r="B72" s="64">
        <v>6.25</v>
      </c>
      <c r="C72" s="63">
        <v>8</v>
      </c>
      <c r="D72" s="61">
        <v>8.6666666666666661</v>
      </c>
      <c r="E72" s="62">
        <f t="shared" si="7"/>
        <v>13.75</v>
      </c>
      <c r="F72" s="63">
        <v>165</v>
      </c>
      <c r="G72" s="65">
        <v>12</v>
      </c>
      <c r="H72" s="14" t="s">
        <v>35</v>
      </c>
    </row>
    <row r="73" spans="1:8" ht="17.25" customHeight="1">
      <c r="A73" s="16" t="s">
        <v>61</v>
      </c>
      <c r="B73" s="64"/>
      <c r="C73" s="63"/>
      <c r="D73" s="61"/>
      <c r="E73" s="62"/>
      <c r="F73" s="63"/>
      <c r="G73" s="65"/>
      <c r="H73" s="19" t="s">
        <v>62</v>
      </c>
    </row>
    <row r="74" spans="1:8" ht="17.25" customHeight="1">
      <c r="A74" s="13" t="s">
        <v>42</v>
      </c>
      <c r="B74" s="64">
        <v>0</v>
      </c>
      <c r="C74" s="63">
        <v>0</v>
      </c>
      <c r="D74" s="61">
        <v>0</v>
      </c>
      <c r="E74" s="62">
        <v>0</v>
      </c>
      <c r="F74" s="63">
        <v>0</v>
      </c>
      <c r="G74" s="65">
        <v>0</v>
      </c>
      <c r="H74" s="14" t="s">
        <v>34</v>
      </c>
    </row>
    <row r="75" spans="1:8" ht="17.25" customHeight="1">
      <c r="A75" s="13" t="s">
        <v>43</v>
      </c>
      <c r="B75" s="64">
        <v>0</v>
      </c>
      <c r="C75" s="63">
        <v>0</v>
      </c>
      <c r="D75" s="61">
        <v>1</v>
      </c>
      <c r="E75" s="62">
        <f t="shared" si="7"/>
        <v>1</v>
      </c>
      <c r="F75" s="63">
        <v>2</v>
      </c>
      <c r="G75" s="65">
        <v>2</v>
      </c>
      <c r="H75" s="14" t="s">
        <v>56</v>
      </c>
    </row>
    <row r="76" spans="1:8" ht="17.25" customHeight="1">
      <c r="A76" s="13" t="s">
        <v>44</v>
      </c>
      <c r="B76" s="64">
        <v>2</v>
      </c>
      <c r="C76" s="63">
        <v>1</v>
      </c>
      <c r="D76" s="61">
        <v>1.2666666666666666</v>
      </c>
      <c r="E76" s="62">
        <f>F76/G76</f>
        <v>1</v>
      </c>
      <c r="F76" s="63">
        <v>15</v>
      </c>
      <c r="G76" s="65">
        <v>15</v>
      </c>
      <c r="H76" s="14" t="s">
        <v>57</v>
      </c>
    </row>
    <row r="77" spans="1:8" ht="17.25" customHeight="1">
      <c r="A77" s="13" t="s">
        <v>45</v>
      </c>
      <c r="B77" s="64">
        <v>0.5</v>
      </c>
      <c r="C77" s="63">
        <v>2</v>
      </c>
      <c r="D77" s="61">
        <v>1.6071428571428565</v>
      </c>
      <c r="E77" s="62">
        <f>F77/G77</f>
        <v>1.3571428571428574</v>
      </c>
      <c r="F77" s="63">
        <v>38.000000000000007</v>
      </c>
      <c r="G77" s="65">
        <v>28</v>
      </c>
      <c r="H77" s="14" t="s">
        <v>58</v>
      </c>
    </row>
    <row r="78" spans="1:8" ht="17.25" customHeight="1">
      <c r="A78" s="13" t="s">
        <v>46</v>
      </c>
      <c r="B78" s="64">
        <v>1</v>
      </c>
      <c r="C78" s="63">
        <v>1</v>
      </c>
      <c r="D78" s="61">
        <v>2.4</v>
      </c>
      <c r="E78" s="62">
        <f t="shared" si="7"/>
        <v>3.2</v>
      </c>
      <c r="F78" s="63">
        <v>16</v>
      </c>
      <c r="G78" s="65">
        <v>5</v>
      </c>
      <c r="H78" s="14" t="s">
        <v>59</v>
      </c>
    </row>
    <row r="79" spans="1:8" ht="17.25" customHeight="1">
      <c r="A79" s="17" t="s">
        <v>47</v>
      </c>
      <c r="B79" s="66">
        <v>0</v>
      </c>
      <c r="C79" s="71">
        <v>0</v>
      </c>
      <c r="D79" s="67">
        <v>3.5</v>
      </c>
      <c r="E79" s="68">
        <f t="shared" si="7"/>
        <v>31.5</v>
      </c>
      <c r="F79" s="71">
        <v>63</v>
      </c>
      <c r="G79" s="69">
        <v>2</v>
      </c>
      <c r="H79" s="20" t="s">
        <v>35</v>
      </c>
    </row>
    <row r="80" spans="1:8" ht="17.25" customHeight="1">
      <c r="A80" s="115" t="s">
        <v>106</v>
      </c>
      <c r="B80" s="116"/>
      <c r="C80" s="116"/>
      <c r="D80" s="116"/>
      <c r="E80" s="117" t="s">
        <v>99</v>
      </c>
      <c r="F80" s="117"/>
      <c r="G80" s="117"/>
      <c r="H80" s="117"/>
    </row>
    <row r="81" spans="1:8" s="1" customFormat="1" ht="17.25" customHeight="1">
      <c r="A81" s="16" t="s">
        <v>105</v>
      </c>
      <c r="B81" s="51"/>
      <c r="C81" s="73"/>
      <c r="D81" s="52"/>
      <c r="E81" s="52"/>
      <c r="F81" s="52"/>
      <c r="G81" s="54"/>
      <c r="H81" s="19" t="s">
        <v>101</v>
      </c>
    </row>
    <row r="82" spans="1:8" s="1" customFormat="1" ht="17.25" customHeight="1">
      <c r="A82" s="13" t="s">
        <v>42</v>
      </c>
      <c r="B82" s="64">
        <v>0</v>
      </c>
      <c r="C82" s="63">
        <v>0</v>
      </c>
      <c r="D82" s="61">
        <v>0</v>
      </c>
      <c r="E82" s="62">
        <v>0</v>
      </c>
      <c r="F82" s="63">
        <v>0</v>
      </c>
      <c r="G82" s="65">
        <v>0</v>
      </c>
      <c r="H82" s="14" t="s">
        <v>34</v>
      </c>
    </row>
    <row r="83" spans="1:8" s="1" customFormat="1" ht="17.25" customHeight="1">
      <c r="A83" s="13" t="s">
        <v>43</v>
      </c>
      <c r="B83" s="64">
        <v>0</v>
      </c>
      <c r="C83" s="63">
        <v>0</v>
      </c>
      <c r="D83" s="61">
        <v>1</v>
      </c>
      <c r="E83" s="62">
        <f t="shared" si="7"/>
        <v>1</v>
      </c>
      <c r="F83" s="63">
        <v>1</v>
      </c>
      <c r="G83" s="65">
        <v>1</v>
      </c>
      <c r="H83" s="14" t="s">
        <v>56</v>
      </c>
    </row>
    <row r="84" spans="1:8" s="1" customFormat="1" ht="17.25" customHeight="1">
      <c r="A84" s="13" t="s">
        <v>44</v>
      </c>
      <c r="B84" s="64">
        <v>0</v>
      </c>
      <c r="C84" s="63">
        <v>0</v>
      </c>
      <c r="D84" s="61">
        <v>1</v>
      </c>
      <c r="E84" s="62">
        <f t="shared" si="7"/>
        <v>1</v>
      </c>
      <c r="F84" s="63">
        <v>3</v>
      </c>
      <c r="G84" s="65">
        <v>3</v>
      </c>
      <c r="H84" s="14" t="s">
        <v>57</v>
      </c>
    </row>
    <row r="85" spans="1:8" s="1" customFormat="1" ht="17.25" customHeight="1">
      <c r="A85" s="13" t="s">
        <v>45</v>
      </c>
      <c r="B85" s="64">
        <v>2</v>
      </c>
      <c r="C85" s="63">
        <v>1</v>
      </c>
      <c r="D85" s="61">
        <v>1.875</v>
      </c>
      <c r="E85" s="62">
        <f>F85/G85</f>
        <v>1.875</v>
      </c>
      <c r="F85" s="63">
        <v>15</v>
      </c>
      <c r="G85" s="65">
        <v>8</v>
      </c>
      <c r="H85" s="14" t="s">
        <v>58</v>
      </c>
    </row>
    <row r="86" spans="1:8" s="1" customFormat="1" ht="17.25" customHeight="1">
      <c r="A86" s="13" t="s">
        <v>46</v>
      </c>
      <c r="B86" s="64">
        <v>3.3333333333333335</v>
      </c>
      <c r="C86" s="63">
        <v>3</v>
      </c>
      <c r="D86" s="61">
        <v>3.0833333333333335</v>
      </c>
      <c r="E86" s="62">
        <f t="shared" si="7"/>
        <v>4.083333333333333</v>
      </c>
      <c r="F86" s="63">
        <v>49</v>
      </c>
      <c r="G86" s="65">
        <v>12</v>
      </c>
      <c r="H86" s="14" t="s">
        <v>59</v>
      </c>
    </row>
    <row r="87" spans="1:8" s="1" customFormat="1" ht="17.25" customHeight="1">
      <c r="A87" s="11" t="s">
        <v>47</v>
      </c>
      <c r="B87" s="64">
        <v>3</v>
      </c>
      <c r="C87" s="63">
        <v>1</v>
      </c>
      <c r="D87" s="61">
        <v>5</v>
      </c>
      <c r="E87" s="62">
        <f>F87/G87</f>
        <v>16.333333333333332</v>
      </c>
      <c r="F87" s="63">
        <v>49</v>
      </c>
      <c r="G87" s="65">
        <v>3</v>
      </c>
      <c r="H87" s="14" t="s">
        <v>35</v>
      </c>
    </row>
    <row r="88" spans="1:8" ht="17.25" customHeight="1">
      <c r="A88" s="16" t="s">
        <v>16</v>
      </c>
      <c r="B88" s="64"/>
      <c r="C88" s="63"/>
      <c r="D88" s="61"/>
      <c r="E88" s="62"/>
      <c r="F88" s="63"/>
      <c r="G88" s="65"/>
      <c r="H88" s="19" t="s">
        <v>17</v>
      </c>
    </row>
    <row r="89" spans="1:8" ht="17.25" customHeight="1">
      <c r="A89" s="13" t="s">
        <v>42</v>
      </c>
      <c r="B89" s="64">
        <v>0</v>
      </c>
      <c r="C89" s="63">
        <v>0</v>
      </c>
      <c r="D89" s="61">
        <v>1</v>
      </c>
      <c r="E89" s="62">
        <f>F89/G89</f>
        <v>1</v>
      </c>
      <c r="F89" s="63">
        <v>4</v>
      </c>
      <c r="G89" s="65">
        <v>4</v>
      </c>
      <c r="H89" s="14" t="s">
        <v>34</v>
      </c>
    </row>
    <row r="90" spans="1:8" ht="17.25" customHeight="1">
      <c r="A90" s="13" t="s">
        <v>43</v>
      </c>
      <c r="B90" s="64">
        <v>0</v>
      </c>
      <c r="C90" s="63">
        <v>0</v>
      </c>
      <c r="D90" s="61">
        <v>1</v>
      </c>
      <c r="E90" s="62">
        <f t="shared" si="7"/>
        <v>1</v>
      </c>
      <c r="F90" s="63">
        <v>12</v>
      </c>
      <c r="G90" s="65">
        <v>12</v>
      </c>
      <c r="H90" s="14" t="s">
        <v>56</v>
      </c>
    </row>
    <row r="91" spans="1:8" ht="17.25" customHeight="1">
      <c r="A91" s="13" t="s">
        <v>44</v>
      </c>
      <c r="B91" s="64">
        <v>1</v>
      </c>
      <c r="C91" s="63">
        <v>1</v>
      </c>
      <c r="D91" s="61">
        <v>1</v>
      </c>
      <c r="E91" s="62">
        <f t="shared" si="7"/>
        <v>1</v>
      </c>
      <c r="F91" s="63">
        <v>39</v>
      </c>
      <c r="G91" s="65">
        <v>39</v>
      </c>
      <c r="H91" s="14" t="s">
        <v>57</v>
      </c>
    </row>
    <row r="92" spans="1:8" ht="17.25" customHeight="1">
      <c r="A92" s="13" t="s">
        <v>45</v>
      </c>
      <c r="B92" s="64">
        <v>1.3333333333333333</v>
      </c>
      <c r="C92" s="63">
        <v>3</v>
      </c>
      <c r="D92" s="61">
        <v>1.6724137931034482</v>
      </c>
      <c r="E92" s="62">
        <f t="shared" si="7"/>
        <v>2.0517241379310347</v>
      </c>
      <c r="F92" s="63">
        <v>119.00000000000001</v>
      </c>
      <c r="G92" s="65">
        <v>58</v>
      </c>
      <c r="H92" s="14" t="s">
        <v>58</v>
      </c>
    </row>
    <row r="93" spans="1:8" s="1" customFormat="1" ht="17.25" customHeight="1">
      <c r="A93" s="13" t="s">
        <v>46</v>
      </c>
      <c r="B93" s="64">
        <v>4.5</v>
      </c>
      <c r="C93" s="63">
        <v>2</v>
      </c>
      <c r="D93" s="61">
        <v>3.1666666666666674</v>
      </c>
      <c r="E93" s="62">
        <f>F93/G93</f>
        <v>5.6333333333333337</v>
      </c>
      <c r="F93" s="63">
        <v>169</v>
      </c>
      <c r="G93" s="65">
        <v>30</v>
      </c>
      <c r="H93" s="14" t="s">
        <v>59</v>
      </c>
    </row>
    <row r="94" spans="1:8" s="1" customFormat="1" ht="17.25" customHeight="1">
      <c r="A94" s="11" t="s">
        <v>47</v>
      </c>
      <c r="B94" s="64">
        <v>6</v>
      </c>
      <c r="C94" s="63">
        <v>1</v>
      </c>
      <c r="D94" s="61">
        <v>5.666666666666667</v>
      </c>
      <c r="E94" s="62">
        <f t="shared" si="7"/>
        <v>12.166666666666666</v>
      </c>
      <c r="F94" s="63">
        <v>73</v>
      </c>
      <c r="G94" s="65">
        <v>6</v>
      </c>
      <c r="H94" s="14" t="s">
        <v>35</v>
      </c>
    </row>
    <row r="95" spans="1:8" s="1" customFormat="1" ht="17.25" customHeight="1">
      <c r="A95" s="16" t="s">
        <v>18</v>
      </c>
      <c r="B95" s="64"/>
      <c r="C95" s="63"/>
      <c r="D95" s="61"/>
      <c r="E95" s="62"/>
      <c r="F95" s="63"/>
      <c r="G95" s="65"/>
      <c r="H95" s="19" t="s">
        <v>65</v>
      </c>
    </row>
    <row r="96" spans="1:8" s="1" customFormat="1" ht="17.25" customHeight="1">
      <c r="A96" s="13" t="s">
        <v>42</v>
      </c>
      <c r="B96" s="64">
        <v>1</v>
      </c>
      <c r="C96" s="63">
        <v>2</v>
      </c>
      <c r="D96" s="61">
        <v>1</v>
      </c>
      <c r="E96" s="62">
        <f>F96/G96</f>
        <v>1</v>
      </c>
      <c r="F96" s="63">
        <v>2</v>
      </c>
      <c r="G96" s="65">
        <v>2</v>
      </c>
      <c r="H96" s="14" t="s">
        <v>34</v>
      </c>
    </row>
    <row r="97" spans="1:8" s="1" customFormat="1" ht="17.25" customHeight="1">
      <c r="A97" s="13" t="s">
        <v>43</v>
      </c>
      <c r="B97" s="64">
        <v>1</v>
      </c>
      <c r="C97" s="63">
        <v>2</v>
      </c>
      <c r="D97" s="61">
        <v>1</v>
      </c>
      <c r="E97" s="62">
        <f t="shared" si="7"/>
        <v>1</v>
      </c>
      <c r="F97" s="63">
        <v>49</v>
      </c>
      <c r="G97" s="65">
        <v>49</v>
      </c>
      <c r="H97" s="14" t="s">
        <v>56</v>
      </c>
    </row>
    <row r="98" spans="1:8" s="1" customFormat="1" ht="17.25" customHeight="1">
      <c r="A98" s="13" t="s">
        <v>44</v>
      </c>
      <c r="B98" s="64">
        <v>1</v>
      </c>
      <c r="C98" s="63">
        <v>3</v>
      </c>
      <c r="D98" s="61">
        <v>1.0724637681159424</v>
      </c>
      <c r="E98" s="62">
        <f t="shared" si="7"/>
        <v>1.043478260869565</v>
      </c>
      <c r="F98" s="63">
        <v>71.999999999999986</v>
      </c>
      <c r="G98" s="65">
        <v>69</v>
      </c>
      <c r="H98" s="14" t="s">
        <v>57</v>
      </c>
    </row>
    <row r="99" spans="1:8" s="1" customFormat="1" ht="17.25" customHeight="1">
      <c r="A99" s="13" t="s">
        <v>45</v>
      </c>
      <c r="B99" s="64">
        <v>1</v>
      </c>
      <c r="C99" s="63">
        <v>5</v>
      </c>
      <c r="D99" s="61">
        <v>1.9578947368421058</v>
      </c>
      <c r="E99" s="62">
        <f t="shared" si="7"/>
        <v>1.9263157894736844</v>
      </c>
      <c r="F99" s="63">
        <v>183.00000000000003</v>
      </c>
      <c r="G99" s="65">
        <v>95</v>
      </c>
      <c r="H99" s="14" t="s">
        <v>58</v>
      </c>
    </row>
    <row r="100" spans="1:8" s="1" customFormat="1" ht="17.25" customHeight="1">
      <c r="A100" s="13" t="s">
        <v>46</v>
      </c>
      <c r="B100" s="64">
        <v>1.7142857142857142</v>
      </c>
      <c r="C100" s="63">
        <v>7</v>
      </c>
      <c r="D100" s="61">
        <v>3.1666666666666665</v>
      </c>
      <c r="E100" s="62">
        <f t="shared" si="7"/>
        <v>4</v>
      </c>
      <c r="F100" s="63">
        <v>96</v>
      </c>
      <c r="G100" s="65">
        <v>24</v>
      </c>
      <c r="H100" s="14" t="s">
        <v>59</v>
      </c>
    </row>
    <row r="101" spans="1:8" s="1" customFormat="1" ht="17.25" customHeight="1">
      <c r="A101" s="17" t="s">
        <v>47</v>
      </c>
      <c r="B101" s="66">
        <v>2.125</v>
      </c>
      <c r="C101" s="71">
        <v>8</v>
      </c>
      <c r="D101" s="67">
        <v>6</v>
      </c>
      <c r="E101" s="68">
        <f>F101/G101</f>
        <v>11.142857142857142</v>
      </c>
      <c r="F101" s="71">
        <v>78</v>
      </c>
      <c r="G101" s="69">
        <v>7</v>
      </c>
      <c r="H101" s="20" t="s">
        <v>35</v>
      </c>
    </row>
    <row r="102" spans="1:8" s="1" customFormat="1" ht="13.5" customHeight="1">
      <c r="A102" s="115" t="s">
        <v>106</v>
      </c>
      <c r="B102" s="116"/>
      <c r="C102" s="116"/>
      <c r="D102" s="116"/>
      <c r="E102" s="118" t="s">
        <v>99</v>
      </c>
      <c r="F102" s="118"/>
      <c r="G102" s="118"/>
      <c r="H102" s="118"/>
    </row>
    <row r="103" spans="1:8" s="1" customFormat="1" ht="17.25" customHeight="1">
      <c r="A103" s="76" t="s">
        <v>103</v>
      </c>
      <c r="B103" s="76"/>
      <c r="C103" s="77"/>
      <c r="D103" s="76"/>
      <c r="E103" s="118" t="s">
        <v>102</v>
      </c>
      <c r="F103" s="118"/>
      <c r="G103" s="118"/>
      <c r="H103" s="118"/>
    </row>
    <row r="104" spans="1:8" s="1" customFormat="1" ht="17.25" customHeight="1">
      <c r="A104" s="15" t="s">
        <v>19</v>
      </c>
      <c r="B104" s="56"/>
      <c r="C104" s="74"/>
      <c r="D104" s="55"/>
      <c r="E104" s="103"/>
      <c r="F104" s="53"/>
      <c r="G104" s="54"/>
      <c r="H104" s="18" t="s">
        <v>64</v>
      </c>
    </row>
    <row r="105" spans="1:8" s="1" customFormat="1" ht="17.25" customHeight="1">
      <c r="A105" s="13" t="s">
        <v>42</v>
      </c>
      <c r="B105" s="64">
        <v>0</v>
      </c>
      <c r="C105" s="63">
        <v>0</v>
      </c>
      <c r="D105" s="61">
        <v>0</v>
      </c>
      <c r="E105" s="62">
        <v>0</v>
      </c>
      <c r="F105" s="63">
        <v>0</v>
      </c>
      <c r="G105" s="65">
        <v>0</v>
      </c>
      <c r="H105" s="14" t="s">
        <v>34</v>
      </c>
    </row>
    <row r="106" spans="1:8" s="1" customFormat="1" ht="17.25" customHeight="1">
      <c r="A106" s="13" t="s">
        <v>43</v>
      </c>
      <c r="B106" s="64">
        <v>0</v>
      </c>
      <c r="C106" s="63">
        <v>0</v>
      </c>
      <c r="D106" s="61">
        <v>0</v>
      </c>
      <c r="E106" s="62">
        <v>0</v>
      </c>
      <c r="F106" s="63">
        <v>0</v>
      </c>
      <c r="G106" s="65">
        <v>0</v>
      </c>
      <c r="H106" s="14" t="s">
        <v>56</v>
      </c>
    </row>
    <row r="107" spans="1:8" ht="17.25" customHeight="1">
      <c r="A107" s="13" t="s">
        <v>44</v>
      </c>
      <c r="B107" s="64">
        <v>0</v>
      </c>
      <c r="C107" s="63">
        <v>0</v>
      </c>
      <c r="D107" s="61">
        <v>1</v>
      </c>
      <c r="E107" s="62">
        <f>F107/G107</f>
        <v>1</v>
      </c>
      <c r="F107" s="63">
        <v>2</v>
      </c>
      <c r="G107" s="65">
        <v>2</v>
      </c>
      <c r="H107" s="14" t="s">
        <v>57</v>
      </c>
    </row>
    <row r="108" spans="1:8" ht="17.25" customHeight="1">
      <c r="A108" s="13" t="s">
        <v>45</v>
      </c>
      <c r="B108" s="64">
        <v>0</v>
      </c>
      <c r="C108" s="63">
        <v>0</v>
      </c>
      <c r="D108" s="61">
        <v>2.5</v>
      </c>
      <c r="E108" s="62">
        <f t="shared" ref="E108" si="8">F108/G108</f>
        <v>2.5</v>
      </c>
      <c r="F108" s="63">
        <v>5</v>
      </c>
      <c r="G108" s="65">
        <v>2</v>
      </c>
      <c r="H108" s="14" t="s">
        <v>58</v>
      </c>
    </row>
    <row r="109" spans="1:8" ht="17.25" customHeight="1">
      <c r="A109" s="13" t="s">
        <v>46</v>
      </c>
      <c r="B109" s="64">
        <v>0</v>
      </c>
      <c r="C109" s="63">
        <v>0</v>
      </c>
      <c r="D109" s="61">
        <v>0</v>
      </c>
      <c r="E109" s="62">
        <v>0</v>
      </c>
      <c r="F109" s="63">
        <v>0</v>
      </c>
      <c r="G109" s="65">
        <v>0</v>
      </c>
      <c r="H109" s="14" t="s">
        <v>59</v>
      </c>
    </row>
    <row r="110" spans="1:8" ht="17.25" customHeight="1">
      <c r="A110" s="11" t="s">
        <v>47</v>
      </c>
      <c r="B110" s="64">
        <v>0</v>
      </c>
      <c r="C110" s="63">
        <v>0</v>
      </c>
      <c r="D110" s="61">
        <v>0</v>
      </c>
      <c r="E110" s="62">
        <v>0</v>
      </c>
      <c r="F110" s="63">
        <v>0</v>
      </c>
      <c r="G110" s="65">
        <v>0</v>
      </c>
      <c r="H110" s="14" t="s">
        <v>35</v>
      </c>
    </row>
    <row r="111" spans="1:8" ht="17.25" customHeight="1">
      <c r="A111" s="16" t="s">
        <v>60</v>
      </c>
      <c r="B111" s="64"/>
      <c r="C111" s="63"/>
      <c r="D111" s="61"/>
      <c r="E111" s="62"/>
      <c r="F111" s="63"/>
      <c r="G111" s="65"/>
      <c r="H111" s="19" t="s">
        <v>63</v>
      </c>
    </row>
    <row r="112" spans="1:8" ht="17.25" customHeight="1">
      <c r="A112" s="13" t="s">
        <v>42</v>
      </c>
      <c r="B112" s="64">
        <v>0</v>
      </c>
      <c r="C112" s="63">
        <v>0</v>
      </c>
      <c r="D112" s="61">
        <v>0</v>
      </c>
      <c r="E112" s="62">
        <v>0</v>
      </c>
      <c r="F112" s="63">
        <v>0</v>
      </c>
      <c r="G112" s="65">
        <v>0</v>
      </c>
      <c r="H112" s="14" t="s">
        <v>34</v>
      </c>
    </row>
    <row r="113" spans="1:8" ht="17.25" customHeight="1">
      <c r="A113" s="13" t="s">
        <v>43</v>
      </c>
      <c r="B113" s="64">
        <v>0</v>
      </c>
      <c r="C113" s="63">
        <v>0</v>
      </c>
      <c r="D113" s="61">
        <v>1</v>
      </c>
      <c r="E113" s="62">
        <f t="shared" ref="E113:E117" si="9">F113/G113</f>
        <v>1</v>
      </c>
      <c r="F113" s="63">
        <v>8</v>
      </c>
      <c r="G113" s="65">
        <v>8</v>
      </c>
      <c r="H113" s="14" t="s">
        <v>56</v>
      </c>
    </row>
    <row r="114" spans="1:8" ht="17.25" customHeight="1">
      <c r="A114" s="13" t="s">
        <v>44</v>
      </c>
      <c r="B114" s="64">
        <v>1</v>
      </c>
      <c r="C114" s="63">
        <v>1</v>
      </c>
      <c r="D114" s="61">
        <v>1.375</v>
      </c>
      <c r="E114" s="62">
        <f t="shared" si="9"/>
        <v>1.375</v>
      </c>
      <c r="F114" s="63">
        <v>11</v>
      </c>
      <c r="G114" s="65">
        <v>8</v>
      </c>
      <c r="H114" s="14" t="s">
        <v>57</v>
      </c>
    </row>
    <row r="115" spans="1:8" ht="17.25" customHeight="1">
      <c r="A115" s="13" t="s">
        <v>45</v>
      </c>
      <c r="B115" s="64">
        <v>0</v>
      </c>
      <c r="C115" s="63">
        <v>0</v>
      </c>
      <c r="D115" s="61">
        <v>2.5</v>
      </c>
      <c r="E115" s="62">
        <f t="shared" si="9"/>
        <v>3.25</v>
      </c>
      <c r="F115" s="63">
        <v>39</v>
      </c>
      <c r="G115" s="65">
        <v>12</v>
      </c>
      <c r="H115" s="14" t="s">
        <v>58</v>
      </c>
    </row>
    <row r="116" spans="1:8" ht="17.25" customHeight="1">
      <c r="A116" s="13" t="s">
        <v>46</v>
      </c>
      <c r="B116" s="64">
        <v>2</v>
      </c>
      <c r="C116" s="63">
        <v>1</v>
      </c>
      <c r="D116" s="61">
        <v>3.9285714285714279</v>
      </c>
      <c r="E116" s="62">
        <f t="shared" si="9"/>
        <v>7.9285714285714279</v>
      </c>
      <c r="F116" s="63">
        <v>110.99999999999999</v>
      </c>
      <c r="G116" s="65">
        <v>14</v>
      </c>
      <c r="H116" s="14" t="s">
        <v>59</v>
      </c>
    </row>
    <row r="117" spans="1:8" ht="17.25" customHeight="1">
      <c r="A117" s="11" t="s">
        <v>47</v>
      </c>
      <c r="B117" s="64">
        <v>0</v>
      </c>
      <c r="C117" s="63">
        <v>0</v>
      </c>
      <c r="D117" s="61">
        <v>7.8</v>
      </c>
      <c r="E117" s="62">
        <f t="shared" si="9"/>
        <v>18</v>
      </c>
      <c r="F117" s="63">
        <v>90</v>
      </c>
      <c r="G117" s="65">
        <v>5</v>
      </c>
      <c r="H117" s="14" t="s">
        <v>35</v>
      </c>
    </row>
    <row r="118" spans="1:8" s="1" customFormat="1" ht="17.25" customHeight="1">
      <c r="A118" s="16" t="s">
        <v>22</v>
      </c>
      <c r="B118" s="64"/>
      <c r="C118" s="63"/>
      <c r="D118" s="61"/>
      <c r="E118" s="62"/>
      <c r="F118" s="63"/>
      <c r="G118" s="65"/>
      <c r="H118" s="19" t="s">
        <v>21</v>
      </c>
    </row>
    <row r="119" spans="1:8" s="1" customFormat="1" ht="17.25" customHeight="1">
      <c r="A119" s="13" t="s">
        <v>42</v>
      </c>
      <c r="B119" s="64">
        <v>0</v>
      </c>
      <c r="C119" s="63">
        <v>0</v>
      </c>
      <c r="D119" s="61">
        <v>0</v>
      </c>
      <c r="E119" s="62">
        <v>0</v>
      </c>
      <c r="F119" s="63">
        <v>0</v>
      </c>
      <c r="G119" s="65">
        <v>0</v>
      </c>
      <c r="H119" s="14" t="s">
        <v>34</v>
      </c>
    </row>
    <row r="120" spans="1:8" s="1" customFormat="1" ht="17.25" customHeight="1">
      <c r="A120" s="13" t="s">
        <v>43</v>
      </c>
      <c r="B120" s="64">
        <v>0</v>
      </c>
      <c r="C120" s="63">
        <v>0</v>
      </c>
      <c r="D120" s="61">
        <v>0</v>
      </c>
      <c r="E120" s="62">
        <v>0</v>
      </c>
      <c r="F120" s="63">
        <v>0</v>
      </c>
      <c r="G120" s="65">
        <v>0</v>
      </c>
      <c r="H120" s="14" t="s">
        <v>56</v>
      </c>
    </row>
    <row r="121" spans="1:8" ht="17.25" customHeight="1">
      <c r="A121" s="13" t="s">
        <v>44</v>
      </c>
      <c r="B121" s="64">
        <v>0</v>
      </c>
      <c r="C121" s="63">
        <v>0</v>
      </c>
      <c r="D121" s="61">
        <v>1</v>
      </c>
      <c r="E121" s="62">
        <f t="shared" ref="E121" si="10">F121/G121</f>
        <v>1</v>
      </c>
      <c r="F121" s="63">
        <v>1</v>
      </c>
      <c r="G121" s="65">
        <v>1</v>
      </c>
      <c r="H121" s="14" t="s">
        <v>57</v>
      </c>
    </row>
    <row r="122" spans="1:8" ht="17.25" customHeight="1">
      <c r="A122" s="13" t="s">
        <v>45</v>
      </c>
      <c r="B122" s="64">
        <v>0</v>
      </c>
      <c r="C122" s="63">
        <v>0</v>
      </c>
      <c r="D122" s="61">
        <v>2</v>
      </c>
      <c r="E122" s="62">
        <f>F122/G122</f>
        <v>1.6666666666666667</v>
      </c>
      <c r="F122" s="63">
        <v>5</v>
      </c>
      <c r="G122" s="65">
        <v>3</v>
      </c>
      <c r="H122" s="14" t="s">
        <v>58</v>
      </c>
    </row>
    <row r="123" spans="1:8" ht="17.25" customHeight="1">
      <c r="A123" s="13" t="s">
        <v>46</v>
      </c>
      <c r="B123" s="64">
        <v>2</v>
      </c>
      <c r="C123" s="63">
        <v>1</v>
      </c>
      <c r="D123" s="61">
        <v>0</v>
      </c>
      <c r="E123" s="62">
        <v>0</v>
      </c>
      <c r="F123" s="63">
        <v>0</v>
      </c>
      <c r="G123" s="65">
        <v>0</v>
      </c>
      <c r="H123" s="14" t="s">
        <v>59</v>
      </c>
    </row>
    <row r="124" spans="1:8" ht="17.25" customHeight="1">
      <c r="A124" s="17" t="s">
        <v>47</v>
      </c>
      <c r="B124" s="66">
        <v>0</v>
      </c>
      <c r="C124" s="71">
        <v>0</v>
      </c>
      <c r="D124" s="67">
        <v>0</v>
      </c>
      <c r="E124" s="68">
        <v>0</v>
      </c>
      <c r="F124" s="71">
        <v>0</v>
      </c>
      <c r="G124" s="69">
        <v>0</v>
      </c>
      <c r="H124" s="20" t="s">
        <v>35</v>
      </c>
    </row>
    <row r="125" spans="1:8" ht="17.25" customHeight="1">
      <c r="A125" s="115" t="s">
        <v>106</v>
      </c>
      <c r="B125" s="116"/>
      <c r="C125" s="116"/>
      <c r="D125" s="116"/>
      <c r="E125" s="117" t="s">
        <v>99</v>
      </c>
      <c r="F125" s="117"/>
      <c r="G125" s="117"/>
      <c r="H125" s="117"/>
    </row>
    <row r="127" spans="1:8" ht="18.600000000000001" customHeight="1">
      <c r="C127" s="75"/>
      <c r="D127" s="75"/>
      <c r="E127" s="75"/>
      <c r="F127" s="75"/>
      <c r="G127" s="75"/>
    </row>
    <row r="128" spans="1:8" ht="18.600000000000001" customHeight="1">
      <c r="C128" s="75"/>
      <c r="D128" s="75"/>
      <c r="E128" s="75"/>
      <c r="F128" s="75"/>
      <c r="G128" s="75"/>
    </row>
    <row r="129" spans="3:7" ht="18.600000000000001" customHeight="1">
      <c r="C129" s="75"/>
      <c r="D129" s="75"/>
      <c r="E129" s="75"/>
      <c r="F129" s="75"/>
      <c r="G129" s="75"/>
    </row>
    <row r="130" spans="3:7" ht="18.600000000000001" customHeight="1">
      <c r="C130" s="75"/>
      <c r="D130" s="75"/>
      <c r="E130" s="75"/>
      <c r="F130" s="75"/>
      <c r="G130" s="75"/>
    </row>
    <row r="131" spans="3:7" ht="18.600000000000001" customHeight="1">
      <c r="C131" s="75"/>
      <c r="D131" s="75"/>
      <c r="E131" s="75"/>
      <c r="F131" s="75"/>
      <c r="G131" s="75"/>
    </row>
    <row r="132" spans="3:7" ht="18.600000000000001" customHeight="1">
      <c r="C132" s="75"/>
      <c r="D132" s="75"/>
      <c r="E132" s="75"/>
      <c r="F132" s="75"/>
      <c r="G132" s="75"/>
    </row>
  </sheetData>
  <mergeCells count="24">
    <mergeCell ref="A125:D125"/>
    <mergeCell ref="E125:H125"/>
    <mergeCell ref="A34:A36"/>
    <mergeCell ref="A29:D29"/>
    <mergeCell ref="E29:H29"/>
    <mergeCell ref="E103:H103"/>
    <mergeCell ref="A102:D102"/>
    <mergeCell ref="E102:H102"/>
    <mergeCell ref="A58:D58"/>
    <mergeCell ref="E58:H58"/>
    <mergeCell ref="A80:D80"/>
    <mergeCell ref="E80:H80"/>
    <mergeCell ref="A33:H33"/>
    <mergeCell ref="F34:G34"/>
    <mergeCell ref="D34:E34"/>
    <mergeCell ref="H34:H36"/>
    <mergeCell ref="A1:H1"/>
    <mergeCell ref="A2:H3"/>
    <mergeCell ref="A5:A7"/>
    <mergeCell ref="A31:H32"/>
    <mergeCell ref="A30:H30"/>
    <mergeCell ref="A4:H4"/>
    <mergeCell ref="F5:G5"/>
    <mergeCell ref="D5:E5"/>
  </mergeCells>
  <phoneticPr fontId="0" type="noConversion"/>
  <printOptions horizontalCentered="1"/>
  <pageMargins left="0.39370078740157483" right="0.39370078740157483" top="0.59055118110236227" bottom="0.59055118110236227" header="0.39370078740157483" footer="0.39370078740157483"/>
  <pageSetup paperSize="9" firstPageNumber="34" orientation="landscape" useFirstPageNumber="1" horizontalDpi="4294967292" r:id="rId1"/>
  <headerFooter alignWithMargins="0">
    <oddHeader>&amp;L&amp;8PCBS: Building Licenses Statistics, Second Quarter 2015&amp;R&amp;1ج        &amp;8PCBS:&amp;10 &amp;8إحصاءات رخص الابنية، الربع الثاني 2015</oddHeader>
    <oddFooter>&amp;C&amp;"+,Regular"&amp;P</oddFooter>
  </headerFooter>
  <rowBreaks count="4" manualBreakCount="4">
    <brk id="29" max="7" man="1"/>
    <brk id="58" max="7" man="1"/>
    <brk id="80" max="7" man="1"/>
    <brk id="10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M83"/>
  <sheetViews>
    <sheetView workbookViewId="0">
      <selection activeCell="E6" sqref="E6:L11"/>
    </sheetView>
  </sheetViews>
  <sheetFormatPr defaultRowHeight="12.75"/>
  <sheetData>
    <row r="1" spans="1:13" ht="13.5" thickBot="1">
      <c r="A1" s="129" t="s">
        <v>93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78"/>
    </row>
    <row r="2" spans="1:13" ht="13.5" thickBot="1">
      <c r="A2" s="130" t="s">
        <v>67</v>
      </c>
      <c r="B2" s="131"/>
      <c r="C2" s="131"/>
      <c r="D2" s="132"/>
      <c r="E2" s="136" t="s">
        <v>77</v>
      </c>
      <c r="F2" s="137"/>
      <c r="G2" s="137"/>
      <c r="H2" s="137"/>
      <c r="I2" s="137"/>
      <c r="J2" s="137"/>
      <c r="K2" s="137"/>
      <c r="L2" s="138"/>
      <c r="M2" s="78"/>
    </row>
    <row r="3" spans="1:13">
      <c r="A3" s="124"/>
      <c r="B3" s="127"/>
      <c r="C3" s="127"/>
      <c r="D3" s="133"/>
      <c r="E3" s="139" t="s">
        <v>70</v>
      </c>
      <c r="F3" s="140"/>
      <c r="G3" s="140"/>
      <c r="H3" s="141"/>
      <c r="I3" s="142" t="s">
        <v>71</v>
      </c>
      <c r="J3" s="140"/>
      <c r="K3" s="140"/>
      <c r="L3" s="143"/>
      <c r="M3" s="78"/>
    </row>
    <row r="4" spans="1:13" ht="48">
      <c r="A4" s="124"/>
      <c r="B4" s="127"/>
      <c r="C4" s="127"/>
      <c r="D4" s="133"/>
      <c r="E4" s="79" t="s">
        <v>68</v>
      </c>
      <c r="F4" s="80" t="s">
        <v>72</v>
      </c>
      <c r="G4" s="80" t="s">
        <v>73</v>
      </c>
      <c r="H4" s="80" t="s">
        <v>94</v>
      </c>
      <c r="I4" s="80" t="s">
        <v>68</v>
      </c>
      <c r="J4" s="80" t="s">
        <v>72</v>
      </c>
      <c r="K4" s="80" t="s">
        <v>73</v>
      </c>
      <c r="L4" s="81" t="s">
        <v>94</v>
      </c>
      <c r="M4" s="78"/>
    </row>
    <row r="5" spans="1:13" ht="13.5" thickBot="1">
      <c r="A5" s="125"/>
      <c r="B5" s="134"/>
      <c r="C5" s="134"/>
      <c r="D5" s="135"/>
      <c r="E5" s="82" t="s">
        <v>74</v>
      </c>
      <c r="F5" s="83" t="s">
        <v>75</v>
      </c>
      <c r="G5" s="83" t="s">
        <v>75</v>
      </c>
      <c r="H5" s="83" t="s">
        <v>75</v>
      </c>
      <c r="I5" s="83" t="s">
        <v>74</v>
      </c>
      <c r="J5" s="83" t="s">
        <v>75</v>
      </c>
      <c r="K5" s="83" t="s">
        <v>75</v>
      </c>
      <c r="L5" s="84" t="s">
        <v>75</v>
      </c>
      <c r="M5" s="78"/>
    </row>
    <row r="6" spans="1:13" ht="13.5" thickBot="1">
      <c r="A6" s="123" t="s">
        <v>76</v>
      </c>
      <c r="B6" s="126" t="s">
        <v>69</v>
      </c>
      <c r="C6" s="126" t="s">
        <v>95</v>
      </c>
      <c r="D6" s="85" t="s">
        <v>70</v>
      </c>
      <c r="E6" s="86">
        <v>30</v>
      </c>
      <c r="F6" s="87">
        <v>21</v>
      </c>
      <c r="G6" s="88">
        <v>1.0129999999999999</v>
      </c>
      <c r="H6" s="87">
        <v>23</v>
      </c>
      <c r="I6" s="87">
        <v>10</v>
      </c>
      <c r="J6" s="89" t="s">
        <v>79</v>
      </c>
      <c r="K6" s="89" t="s">
        <v>79</v>
      </c>
      <c r="L6" s="90">
        <v>8</v>
      </c>
      <c r="M6" s="78"/>
    </row>
    <row r="7" spans="1:13">
      <c r="A7" s="124"/>
      <c r="B7" s="127"/>
      <c r="C7" s="127"/>
      <c r="D7" s="91" t="s">
        <v>71</v>
      </c>
      <c r="E7" s="92">
        <v>168</v>
      </c>
      <c r="F7" s="93">
        <v>170.00000000000009</v>
      </c>
      <c r="G7" s="94">
        <v>15.510999999999994</v>
      </c>
      <c r="H7" s="93">
        <v>173.00000000000006</v>
      </c>
      <c r="I7" s="93">
        <v>9</v>
      </c>
      <c r="J7" s="93">
        <v>1</v>
      </c>
      <c r="K7" s="94">
        <v>0.11700000000000001</v>
      </c>
      <c r="L7" s="95">
        <v>9</v>
      </c>
      <c r="M7" s="78"/>
    </row>
    <row r="8" spans="1:13">
      <c r="A8" s="124"/>
      <c r="B8" s="127"/>
      <c r="C8" s="127"/>
      <c r="D8" s="91" t="s">
        <v>78</v>
      </c>
      <c r="E8" s="92">
        <v>426</v>
      </c>
      <c r="F8" s="93">
        <v>461.99999999999989</v>
      </c>
      <c r="G8" s="94">
        <v>65.989999999999981</v>
      </c>
      <c r="H8" s="93">
        <v>481.99999999999989</v>
      </c>
      <c r="I8" s="93">
        <v>10</v>
      </c>
      <c r="J8" s="93">
        <v>2</v>
      </c>
      <c r="K8" s="94">
        <v>0.32899999999999996</v>
      </c>
      <c r="L8" s="95">
        <v>10</v>
      </c>
      <c r="M8" s="78"/>
    </row>
    <row r="9" spans="1:13">
      <c r="A9" s="124"/>
      <c r="B9" s="127"/>
      <c r="C9" s="127"/>
      <c r="D9" s="91" t="s">
        <v>96</v>
      </c>
      <c r="E9" s="92">
        <v>610</v>
      </c>
      <c r="F9" s="93">
        <v>1082</v>
      </c>
      <c r="G9" s="94">
        <v>183.62900000000008</v>
      </c>
      <c r="H9" s="93">
        <v>1109.0000000000002</v>
      </c>
      <c r="I9" s="93">
        <v>40</v>
      </c>
      <c r="J9" s="93">
        <v>10</v>
      </c>
      <c r="K9" s="94">
        <v>2.1289999999999996</v>
      </c>
      <c r="L9" s="95">
        <v>48.000000000000021</v>
      </c>
      <c r="M9" s="78"/>
    </row>
    <row r="10" spans="1:13">
      <c r="A10" s="124"/>
      <c r="B10" s="127"/>
      <c r="C10" s="127"/>
      <c r="D10" s="91" t="s">
        <v>80</v>
      </c>
      <c r="E10" s="92">
        <v>258</v>
      </c>
      <c r="F10" s="93">
        <v>1124</v>
      </c>
      <c r="G10" s="94">
        <v>213.876</v>
      </c>
      <c r="H10" s="93">
        <v>805.00000000000045</v>
      </c>
      <c r="I10" s="93">
        <v>51</v>
      </c>
      <c r="J10" s="93">
        <v>28.999999999999993</v>
      </c>
      <c r="K10" s="94">
        <v>15.453000000000001</v>
      </c>
      <c r="L10" s="95">
        <v>91.999999999999986</v>
      </c>
      <c r="M10" s="78"/>
    </row>
    <row r="11" spans="1:13">
      <c r="A11" s="124"/>
      <c r="B11" s="127"/>
      <c r="C11" s="127"/>
      <c r="D11" s="91" t="s">
        <v>97</v>
      </c>
      <c r="E11" s="92">
        <v>51</v>
      </c>
      <c r="F11" s="93">
        <v>708.99999999999977</v>
      </c>
      <c r="G11" s="94">
        <v>153.01499999999999</v>
      </c>
      <c r="H11" s="93">
        <v>339.99999999999994</v>
      </c>
      <c r="I11" s="93">
        <v>22</v>
      </c>
      <c r="J11" s="93">
        <v>29</v>
      </c>
      <c r="K11" s="94">
        <v>10.468999999999999</v>
      </c>
      <c r="L11" s="95">
        <v>82</v>
      </c>
      <c r="M11" s="78"/>
    </row>
    <row r="12" spans="1:13">
      <c r="A12" s="124"/>
      <c r="B12" s="128" t="s">
        <v>70</v>
      </c>
      <c r="C12" s="128" t="s">
        <v>95</v>
      </c>
      <c r="D12" s="91" t="s">
        <v>70</v>
      </c>
      <c r="E12" s="92">
        <v>1</v>
      </c>
      <c r="F12" s="93">
        <v>1</v>
      </c>
      <c r="G12" s="94">
        <v>0.06</v>
      </c>
      <c r="H12" s="93">
        <v>1</v>
      </c>
      <c r="I12" s="93">
        <v>1</v>
      </c>
      <c r="J12" s="96" t="s">
        <v>79</v>
      </c>
      <c r="K12" s="96" t="s">
        <v>79</v>
      </c>
      <c r="L12" s="95">
        <v>1</v>
      </c>
      <c r="M12" s="78"/>
    </row>
    <row r="13" spans="1:13">
      <c r="A13" s="124"/>
      <c r="B13" s="127"/>
      <c r="C13" s="127"/>
      <c r="D13" s="91" t="s">
        <v>71</v>
      </c>
      <c r="E13" s="92">
        <v>15</v>
      </c>
      <c r="F13" s="93">
        <v>15</v>
      </c>
      <c r="G13" s="94">
        <v>1.4280000000000002</v>
      </c>
      <c r="H13" s="93">
        <v>15</v>
      </c>
      <c r="I13" s="93">
        <v>2</v>
      </c>
      <c r="J13" s="96" t="s">
        <v>79</v>
      </c>
      <c r="K13" s="96" t="s">
        <v>79</v>
      </c>
      <c r="L13" s="95">
        <v>2</v>
      </c>
      <c r="M13" s="78"/>
    </row>
    <row r="14" spans="1:13">
      <c r="A14" s="124"/>
      <c r="B14" s="127"/>
      <c r="C14" s="127"/>
      <c r="D14" s="91" t="s">
        <v>78</v>
      </c>
      <c r="E14" s="92">
        <v>48</v>
      </c>
      <c r="F14" s="93">
        <v>58.000000000000007</v>
      </c>
      <c r="G14" s="94">
        <v>7.4749999999999996</v>
      </c>
      <c r="H14" s="93">
        <v>58.000000000000007</v>
      </c>
      <c r="I14" s="93">
        <v>2</v>
      </c>
      <c r="J14" s="96" t="s">
        <v>79</v>
      </c>
      <c r="K14" s="96" t="s">
        <v>79</v>
      </c>
      <c r="L14" s="95">
        <v>2</v>
      </c>
      <c r="M14" s="78"/>
    </row>
    <row r="15" spans="1:13">
      <c r="A15" s="124"/>
      <c r="B15" s="127"/>
      <c r="C15" s="127"/>
      <c r="D15" s="91" t="s">
        <v>96</v>
      </c>
      <c r="E15" s="92">
        <v>58</v>
      </c>
      <c r="F15" s="93">
        <v>103.99999999999999</v>
      </c>
      <c r="G15" s="94">
        <v>17.316999999999993</v>
      </c>
      <c r="H15" s="93">
        <v>103.99999999999999</v>
      </c>
      <c r="I15" s="93">
        <v>2</v>
      </c>
      <c r="J15" s="96" t="s">
        <v>79</v>
      </c>
      <c r="K15" s="96" t="s">
        <v>79</v>
      </c>
      <c r="L15" s="95">
        <v>3</v>
      </c>
      <c r="M15" s="78"/>
    </row>
    <row r="16" spans="1:13">
      <c r="A16" s="124"/>
      <c r="B16" s="127"/>
      <c r="C16" s="127"/>
      <c r="D16" s="91" t="s">
        <v>80</v>
      </c>
      <c r="E16" s="92">
        <v>10</v>
      </c>
      <c r="F16" s="93">
        <v>46.000000000000007</v>
      </c>
      <c r="G16" s="94">
        <v>8.2590000000000003</v>
      </c>
      <c r="H16" s="93">
        <v>32</v>
      </c>
      <c r="I16" s="93">
        <v>8</v>
      </c>
      <c r="J16" s="93">
        <v>1</v>
      </c>
      <c r="K16" s="94">
        <v>0.158</v>
      </c>
      <c r="L16" s="95">
        <v>11</v>
      </c>
      <c r="M16" s="78"/>
    </row>
    <row r="17" spans="1:13">
      <c r="A17" s="124"/>
      <c r="B17" s="127"/>
      <c r="C17" s="127"/>
      <c r="D17" s="91" t="s">
        <v>97</v>
      </c>
      <c r="E17" s="92">
        <v>2</v>
      </c>
      <c r="F17" s="93">
        <v>22</v>
      </c>
      <c r="G17" s="94">
        <v>3.859</v>
      </c>
      <c r="H17" s="93">
        <v>12</v>
      </c>
      <c r="I17" s="93">
        <v>1</v>
      </c>
      <c r="J17" s="96" t="s">
        <v>79</v>
      </c>
      <c r="K17" s="96" t="s">
        <v>79</v>
      </c>
      <c r="L17" s="95">
        <v>3</v>
      </c>
      <c r="M17" s="78"/>
    </row>
    <row r="18" spans="1:13">
      <c r="A18" s="124"/>
      <c r="B18" s="128" t="s">
        <v>80</v>
      </c>
      <c r="C18" s="128" t="s">
        <v>95</v>
      </c>
      <c r="D18" s="91" t="s">
        <v>70</v>
      </c>
      <c r="E18" s="92">
        <v>1</v>
      </c>
      <c r="F18" s="93">
        <v>1</v>
      </c>
      <c r="G18" s="94">
        <v>0.05</v>
      </c>
      <c r="H18" s="93">
        <v>1</v>
      </c>
      <c r="I18" s="93">
        <v>0</v>
      </c>
      <c r="J18" s="96" t="s">
        <v>79</v>
      </c>
      <c r="K18" s="96" t="s">
        <v>79</v>
      </c>
      <c r="L18" s="97" t="s">
        <v>79</v>
      </c>
      <c r="M18" s="78"/>
    </row>
    <row r="19" spans="1:13">
      <c r="A19" s="124"/>
      <c r="B19" s="127"/>
      <c r="C19" s="127"/>
      <c r="D19" s="91" t="s">
        <v>71</v>
      </c>
      <c r="E19" s="92">
        <v>9</v>
      </c>
      <c r="F19" s="93">
        <v>9</v>
      </c>
      <c r="G19" s="94">
        <v>0.95299999999999996</v>
      </c>
      <c r="H19" s="93">
        <v>9</v>
      </c>
      <c r="I19" s="93">
        <v>0</v>
      </c>
      <c r="J19" s="96" t="s">
        <v>79</v>
      </c>
      <c r="K19" s="96" t="s">
        <v>79</v>
      </c>
      <c r="L19" s="97" t="s">
        <v>79</v>
      </c>
      <c r="M19" s="78"/>
    </row>
    <row r="20" spans="1:13">
      <c r="A20" s="124"/>
      <c r="B20" s="127"/>
      <c r="C20" s="127"/>
      <c r="D20" s="91" t="s">
        <v>78</v>
      </c>
      <c r="E20" s="92">
        <v>28</v>
      </c>
      <c r="F20" s="93">
        <v>30.000000000000007</v>
      </c>
      <c r="G20" s="94">
        <v>4.1590000000000007</v>
      </c>
      <c r="H20" s="93">
        <v>29.000000000000007</v>
      </c>
      <c r="I20" s="93">
        <v>0</v>
      </c>
      <c r="J20" s="96" t="s">
        <v>79</v>
      </c>
      <c r="K20" s="96" t="s">
        <v>79</v>
      </c>
      <c r="L20" s="97" t="s">
        <v>79</v>
      </c>
      <c r="M20" s="78"/>
    </row>
    <row r="21" spans="1:13">
      <c r="A21" s="124"/>
      <c r="B21" s="127"/>
      <c r="C21" s="127"/>
      <c r="D21" s="91" t="s">
        <v>96</v>
      </c>
      <c r="E21" s="92">
        <v>21</v>
      </c>
      <c r="F21" s="93">
        <v>34.999999999999993</v>
      </c>
      <c r="G21" s="94">
        <v>6.1179999999999986</v>
      </c>
      <c r="H21" s="93">
        <v>39</v>
      </c>
      <c r="I21" s="93">
        <v>1</v>
      </c>
      <c r="J21" s="96" t="s">
        <v>79</v>
      </c>
      <c r="K21" s="96" t="s">
        <v>79</v>
      </c>
      <c r="L21" s="95">
        <v>1</v>
      </c>
      <c r="M21" s="78"/>
    </row>
    <row r="22" spans="1:13">
      <c r="A22" s="124"/>
      <c r="B22" s="127"/>
      <c r="C22" s="127"/>
      <c r="D22" s="91" t="s">
        <v>80</v>
      </c>
      <c r="E22" s="92">
        <v>1</v>
      </c>
      <c r="F22" s="93">
        <v>2</v>
      </c>
      <c r="G22" s="94">
        <v>0.27800000000000002</v>
      </c>
      <c r="H22" s="93">
        <v>1</v>
      </c>
      <c r="I22" s="93">
        <v>0</v>
      </c>
      <c r="J22" s="96" t="s">
        <v>79</v>
      </c>
      <c r="K22" s="96" t="s">
        <v>79</v>
      </c>
      <c r="L22" s="97" t="s">
        <v>79</v>
      </c>
      <c r="M22" s="78"/>
    </row>
    <row r="23" spans="1:13">
      <c r="A23" s="124"/>
      <c r="B23" s="128" t="s">
        <v>81</v>
      </c>
      <c r="C23" s="128" t="s">
        <v>95</v>
      </c>
      <c r="D23" s="91" t="s">
        <v>70</v>
      </c>
      <c r="E23" s="92">
        <v>3</v>
      </c>
      <c r="F23" s="93">
        <v>3</v>
      </c>
      <c r="G23" s="94">
        <v>0.159</v>
      </c>
      <c r="H23" s="93">
        <v>3</v>
      </c>
      <c r="I23" s="93">
        <v>0</v>
      </c>
      <c r="J23" s="96" t="s">
        <v>79</v>
      </c>
      <c r="K23" s="96" t="s">
        <v>79</v>
      </c>
      <c r="L23" s="97" t="s">
        <v>79</v>
      </c>
      <c r="M23" s="78"/>
    </row>
    <row r="24" spans="1:13">
      <c r="A24" s="124"/>
      <c r="B24" s="127"/>
      <c r="C24" s="127"/>
      <c r="D24" s="91" t="s">
        <v>71</v>
      </c>
      <c r="E24" s="92">
        <v>17</v>
      </c>
      <c r="F24" s="93">
        <v>16</v>
      </c>
      <c r="G24" s="94">
        <v>1.5680000000000001</v>
      </c>
      <c r="H24" s="93">
        <v>17</v>
      </c>
      <c r="I24" s="93">
        <v>1</v>
      </c>
      <c r="J24" s="96" t="s">
        <v>79</v>
      </c>
      <c r="K24" s="96" t="s">
        <v>79</v>
      </c>
      <c r="L24" s="95">
        <v>1</v>
      </c>
      <c r="M24" s="78"/>
    </row>
    <row r="25" spans="1:13">
      <c r="A25" s="124"/>
      <c r="B25" s="127"/>
      <c r="C25" s="127"/>
      <c r="D25" s="91" t="s">
        <v>78</v>
      </c>
      <c r="E25" s="92">
        <v>40</v>
      </c>
      <c r="F25" s="93">
        <v>45.000000000000007</v>
      </c>
      <c r="G25" s="94">
        <v>6.22</v>
      </c>
      <c r="H25" s="93">
        <v>43.999999999999993</v>
      </c>
      <c r="I25" s="93">
        <v>0</v>
      </c>
      <c r="J25" s="96" t="s">
        <v>79</v>
      </c>
      <c r="K25" s="96" t="s">
        <v>79</v>
      </c>
      <c r="L25" s="97" t="s">
        <v>79</v>
      </c>
      <c r="M25" s="78"/>
    </row>
    <row r="26" spans="1:13">
      <c r="A26" s="124"/>
      <c r="B26" s="127"/>
      <c r="C26" s="127"/>
      <c r="D26" s="91" t="s">
        <v>96</v>
      </c>
      <c r="E26" s="92">
        <v>56</v>
      </c>
      <c r="F26" s="93">
        <v>99.999999999999986</v>
      </c>
      <c r="G26" s="94">
        <v>17.590999999999994</v>
      </c>
      <c r="H26" s="93">
        <v>122.99999999999999</v>
      </c>
      <c r="I26" s="93">
        <v>1</v>
      </c>
      <c r="J26" s="96" t="s">
        <v>79</v>
      </c>
      <c r="K26" s="96" t="s">
        <v>79</v>
      </c>
      <c r="L26" s="95">
        <v>2</v>
      </c>
      <c r="M26" s="78"/>
    </row>
    <row r="27" spans="1:13">
      <c r="A27" s="124"/>
      <c r="B27" s="127"/>
      <c r="C27" s="127"/>
      <c r="D27" s="91" t="s">
        <v>80</v>
      </c>
      <c r="E27" s="92">
        <v>18</v>
      </c>
      <c r="F27" s="93">
        <v>69</v>
      </c>
      <c r="G27" s="94">
        <v>19.006000000000004</v>
      </c>
      <c r="H27" s="93">
        <v>61.999999999999993</v>
      </c>
      <c r="I27" s="93">
        <v>5</v>
      </c>
      <c r="J27" s="93">
        <v>6</v>
      </c>
      <c r="K27" s="94">
        <v>3.2679999999999998</v>
      </c>
      <c r="L27" s="95">
        <v>9</v>
      </c>
      <c r="M27" s="78"/>
    </row>
    <row r="28" spans="1:13">
      <c r="A28" s="124"/>
      <c r="B28" s="127"/>
      <c r="C28" s="127"/>
      <c r="D28" s="91" t="s">
        <v>97</v>
      </c>
      <c r="E28" s="92">
        <v>3</v>
      </c>
      <c r="F28" s="93">
        <v>12</v>
      </c>
      <c r="G28" s="94">
        <v>9.8670000000000009</v>
      </c>
      <c r="H28" s="93">
        <v>12</v>
      </c>
      <c r="I28" s="93">
        <v>0</v>
      </c>
      <c r="J28" s="96" t="s">
        <v>79</v>
      </c>
      <c r="K28" s="96" t="s">
        <v>79</v>
      </c>
      <c r="L28" s="97" t="s">
        <v>79</v>
      </c>
      <c r="M28" s="78"/>
    </row>
    <row r="29" spans="1:13">
      <c r="A29" s="124"/>
      <c r="B29" s="128" t="s">
        <v>82</v>
      </c>
      <c r="C29" s="128" t="s">
        <v>95</v>
      </c>
      <c r="D29" s="91" t="s">
        <v>70</v>
      </c>
      <c r="E29" s="92">
        <v>19</v>
      </c>
      <c r="F29" s="93">
        <v>10</v>
      </c>
      <c r="G29" s="94">
        <v>0.46600000000000008</v>
      </c>
      <c r="H29" s="93">
        <v>12</v>
      </c>
      <c r="I29" s="93">
        <v>3</v>
      </c>
      <c r="J29" s="96" t="s">
        <v>79</v>
      </c>
      <c r="K29" s="96" t="s">
        <v>79</v>
      </c>
      <c r="L29" s="95">
        <v>1</v>
      </c>
      <c r="M29" s="78"/>
    </row>
    <row r="30" spans="1:13">
      <c r="A30" s="124"/>
      <c r="B30" s="127"/>
      <c r="C30" s="127"/>
      <c r="D30" s="91" t="s">
        <v>71</v>
      </c>
      <c r="E30" s="92">
        <v>34</v>
      </c>
      <c r="F30" s="93">
        <v>35.000000000000007</v>
      </c>
      <c r="G30" s="94">
        <v>3.177</v>
      </c>
      <c r="H30" s="93">
        <v>37.000000000000007</v>
      </c>
      <c r="I30" s="93">
        <v>3</v>
      </c>
      <c r="J30" s="93">
        <v>1</v>
      </c>
      <c r="K30" s="94">
        <v>0.11700000000000001</v>
      </c>
      <c r="L30" s="95">
        <v>3</v>
      </c>
      <c r="M30" s="78"/>
    </row>
    <row r="31" spans="1:13">
      <c r="A31" s="124"/>
      <c r="B31" s="127"/>
      <c r="C31" s="127"/>
      <c r="D31" s="91" t="s">
        <v>78</v>
      </c>
      <c r="E31" s="92">
        <v>108</v>
      </c>
      <c r="F31" s="93">
        <v>116.00000000000001</v>
      </c>
      <c r="G31" s="94">
        <v>17.118000000000002</v>
      </c>
      <c r="H31" s="93">
        <v>125</v>
      </c>
      <c r="I31" s="93">
        <v>2</v>
      </c>
      <c r="J31" s="93">
        <v>2</v>
      </c>
      <c r="K31" s="94">
        <v>0.32899999999999996</v>
      </c>
      <c r="L31" s="95">
        <v>2</v>
      </c>
      <c r="M31" s="78"/>
    </row>
    <row r="32" spans="1:13">
      <c r="A32" s="124"/>
      <c r="B32" s="127"/>
      <c r="C32" s="127"/>
      <c r="D32" s="91" t="s">
        <v>96</v>
      </c>
      <c r="E32" s="92">
        <v>175</v>
      </c>
      <c r="F32" s="93">
        <v>289</v>
      </c>
      <c r="G32" s="94">
        <v>55.787999999999968</v>
      </c>
      <c r="H32" s="93">
        <v>290.00000000000006</v>
      </c>
      <c r="I32" s="93">
        <v>15</v>
      </c>
      <c r="J32" s="93">
        <v>9</v>
      </c>
      <c r="K32" s="94">
        <v>2.0179999999999998</v>
      </c>
      <c r="L32" s="95">
        <v>22</v>
      </c>
      <c r="M32" s="78"/>
    </row>
    <row r="33" spans="1:13">
      <c r="A33" s="124"/>
      <c r="B33" s="127"/>
      <c r="C33" s="127"/>
      <c r="D33" s="91" t="s">
        <v>80</v>
      </c>
      <c r="E33" s="92">
        <v>100</v>
      </c>
      <c r="F33" s="93">
        <v>361</v>
      </c>
      <c r="G33" s="94">
        <v>82.403999999999996</v>
      </c>
      <c r="H33" s="93">
        <v>278</v>
      </c>
      <c r="I33" s="93">
        <v>18</v>
      </c>
      <c r="J33" s="93">
        <v>20</v>
      </c>
      <c r="K33" s="94">
        <v>11.649000000000001</v>
      </c>
      <c r="L33" s="95">
        <v>32</v>
      </c>
      <c r="M33" s="78"/>
    </row>
    <row r="34" spans="1:13">
      <c r="A34" s="124"/>
      <c r="B34" s="127"/>
      <c r="C34" s="127"/>
      <c r="D34" s="91" t="s">
        <v>97</v>
      </c>
      <c r="E34" s="92">
        <v>8</v>
      </c>
      <c r="F34" s="93">
        <v>100.00000000000001</v>
      </c>
      <c r="G34" s="94">
        <v>23.300999999999998</v>
      </c>
      <c r="H34" s="93">
        <v>57</v>
      </c>
      <c r="I34" s="93">
        <v>3</v>
      </c>
      <c r="J34" s="93">
        <v>7</v>
      </c>
      <c r="K34" s="94">
        <v>7.5600000000000005</v>
      </c>
      <c r="L34" s="95">
        <v>9</v>
      </c>
      <c r="M34" s="78"/>
    </row>
    <row r="35" spans="1:13">
      <c r="A35" s="124"/>
      <c r="B35" s="128" t="s">
        <v>83</v>
      </c>
      <c r="C35" s="128" t="s">
        <v>95</v>
      </c>
      <c r="D35" s="91" t="s">
        <v>71</v>
      </c>
      <c r="E35" s="92">
        <v>2</v>
      </c>
      <c r="F35" s="93">
        <v>2</v>
      </c>
      <c r="G35" s="94">
        <v>0.17899999999999999</v>
      </c>
      <c r="H35" s="93">
        <v>2</v>
      </c>
      <c r="I35" s="93">
        <v>0</v>
      </c>
      <c r="J35" s="96" t="s">
        <v>79</v>
      </c>
      <c r="K35" s="96" t="s">
        <v>79</v>
      </c>
      <c r="L35" s="97" t="s">
        <v>79</v>
      </c>
      <c r="M35" s="78"/>
    </row>
    <row r="36" spans="1:13">
      <c r="A36" s="124"/>
      <c r="B36" s="127"/>
      <c r="C36" s="127"/>
      <c r="D36" s="91" t="s">
        <v>78</v>
      </c>
      <c r="E36" s="92">
        <v>23</v>
      </c>
      <c r="F36" s="93">
        <v>23</v>
      </c>
      <c r="G36" s="94">
        <v>3.532</v>
      </c>
      <c r="H36" s="93">
        <v>25.000000000000004</v>
      </c>
      <c r="I36" s="93">
        <v>0</v>
      </c>
      <c r="J36" s="96" t="s">
        <v>79</v>
      </c>
      <c r="K36" s="96" t="s">
        <v>79</v>
      </c>
      <c r="L36" s="97" t="s">
        <v>79</v>
      </c>
      <c r="M36" s="78"/>
    </row>
    <row r="37" spans="1:13">
      <c r="A37" s="124"/>
      <c r="B37" s="127"/>
      <c r="C37" s="127"/>
      <c r="D37" s="91" t="s">
        <v>96</v>
      </c>
      <c r="E37" s="92">
        <v>22</v>
      </c>
      <c r="F37" s="93">
        <v>34</v>
      </c>
      <c r="G37" s="94">
        <v>5.851</v>
      </c>
      <c r="H37" s="93">
        <v>33.999999999999993</v>
      </c>
      <c r="I37" s="93">
        <v>3</v>
      </c>
      <c r="J37" s="96" t="s">
        <v>79</v>
      </c>
      <c r="K37" s="96" t="s">
        <v>79</v>
      </c>
      <c r="L37" s="95">
        <v>3</v>
      </c>
      <c r="M37" s="78"/>
    </row>
    <row r="38" spans="1:13">
      <c r="A38" s="124"/>
      <c r="B38" s="127"/>
      <c r="C38" s="127"/>
      <c r="D38" s="91" t="s">
        <v>80</v>
      </c>
      <c r="E38" s="92">
        <v>7</v>
      </c>
      <c r="F38" s="93">
        <v>41</v>
      </c>
      <c r="G38" s="94">
        <v>6.4170000000000007</v>
      </c>
      <c r="H38" s="93">
        <v>25</v>
      </c>
      <c r="I38" s="93">
        <v>0</v>
      </c>
      <c r="J38" s="96" t="s">
        <v>79</v>
      </c>
      <c r="K38" s="96" t="s">
        <v>79</v>
      </c>
      <c r="L38" s="97" t="s">
        <v>79</v>
      </c>
      <c r="M38" s="78"/>
    </row>
    <row r="39" spans="1:13">
      <c r="A39" s="124"/>
      <c r="B39" s="127"/>
      <c r="C39" s="127"/>
      <c r="D39" s="91" t="s">
        <v>97</v>
      </c>
      <c r="E39" s="92">
        <v>1</v>
      </c>
      <c r="F39" s="93">
        <v>19</v>
      </c>
      <c r="G39" s="94">
        <v>2.1070000000000002</v>
      </c>
      <c r="H39" s="93">
        <v>7</v>
      </c>
      <c r="I39" s="93">
        <v>0</v>
      </c>
      <c r="J39" s="96" t="s">
        <v>79</v>
      </c>
      <c r="K39" s="96" t="s">
        <v>79</v>
      </c>
      <c r="L39" s="97" t="s">
        <v>79</v>
      </c>
      <c r="M39" s="78"/>
    </row>
    <row r="40" spans="1:13">
      <c r="A40" s="124"/>
      <c r="B40" s="128" t="s">
        <v>84</v>
      </c>
      <c r="C40" s="128" t="s">
        <v>95</v>
      </c>
      <c r="D40" s="91" t="s">
        <v>70</v>
      </c>
      <c r="E40" s="92">
        <v>0</v>
      </c>
      <c r="F40" s="96" t="s">
        <v>79</v>
      </c>
      <c r="G40" s="96" t="s">
        <v>79</v>
      </c>
      <c r="H40" s="96" t="s">
        <v>79</v>
      </c>
      <c r="I40" s="93">
        <v>3</v>
      </c>
      <c r="J40" s="96" t="s">
        <v>79</v>
      </c>
      <c r="K40" s="96" t="s">
        <v>79</v>
      </c>
      <c r="L40" s="95">
        <v>3</v>
      </c>
      <c r="M40" s="78"/>
    </row>
    <row r="41" spans="1:13">
      <c r="A41" s="124"/>
      <c r="B41" s="127"/>
      <c r="C41" s="127"/>
      <c r="D41" s="91" t="s">
        <v>71</v>
      </c>
      <c r="E41" s="92">
        <v>13</v>
      </c>
      <c r="F41" s="93">
        <v>15.000000000000002</v>
      </c>
      <c r="G41" s="94">
        <v>1.0349999999999999</v>
      </c>
      <c r="H41" s="93">
        <v>15.000000000000002</v>
      </c>
      <c r="I41" s="93">
        <v>0</v>
      </c>
      <c r="J41" s="96" t="s">
        <v>79</v>
      </c>
      <c r="K41" s="96" t="s">
        <v>79</v>
      </c>
      <c r="L41" s="97" t="s">
        <v>79</v>
      </c>
      <c r="M41" s="78"/>
    </row>
    <row r="42" spans="1:13">
      <c r="A42" s="124"/>
      <c r="B42" s="127"/>
      <c r="C42" s="127"/>
      <c r="D42" s="91" t="s">
        <v>78</v>
      </c>
      <c r="E42" s="92">
        <v>26</v>
      </c>
      <c r="F42" s="93">
        <v>31.000000000000018</v>
      </c>
      <c r="G42" s="94">
        <v>3.7559999999999998</v>
      </c>
      <c r="H42" s="93">
        <v>33.000000000000007</v>
      </c>
      <c r="I42" s="93">
        <v>0</v>
      </c>
      <c r="J42" s="96" t="s">
        <v>79</v>
      </c>
      <c r="K42" s="96" t="s">
        <v>79</v>
      </c>
      <c r="L42" s="97" t="s">
        <v>79</v>
      </c>
      <c r="M42" s="78"/>
    </row>
    <row r="43" spans="1:13">
      <c r="A43" s="124"/>
      <c r="B43" s="127"/>
      <c r="C43" s="127"/>
      <c r="D43" s="91" t="s">
        <v>96</v>
      </c>
      <c r="E43" s="92">
        <v>34</v>
      </c>
      <c r="F43" s="93">
        <v>58.999999999999986</v>
      </c>
      <c r="G43" s="94">
        <v>8.4150000000000009</v>
      </c>
      <c r="H43" s="93">
        <v>59.999999999999993</v>
      </c>
      <c r="I43" s="93">
        <v>1</v>
      </c>
      <c r="J43" s="96" t="s">
        <v>79</v>
      </c>
      <c r="K43" s="96" t="s">
        <v>79</v>
      </c>
      <c r="L43" s="95">
        <v>2</v>
      </c>
      <c r="M43" s="78"/>
    </row>
    <row r="44" spans="1:13">
      <c r="A44" s="124"/>
      <c r="B44" s="127"/>
      <c r="C44" s="127"/>
      <c r="D44" s="91" t="s">
        <v>80</v>
      </c>
      <c r="E44" s="92">
        <v>8</v>
      </c>
      <c r="F44" s="93">
        <v>24</v>
      </c>
      <c r="G44" s="94">
        <v>5.0979999999999999</v>
      </c>
      <c r="H44" s="93">
        <v>23</v>
      </c>
      <c r="I44" s="93">
        <v>3</v>
      </c>
      <c r="J44" s="93">
        <v>2</v>
      </c>
      <c r="K44" s="94">
        <v>0.378</v>
      </c>
      <c r="L44" s="95">
        <v>7</v>
      </c>
      <c r="M44" s="78"/>
    </row>
    <row r="45" spans="1:13">
      <c r="A45" s="124"/>
      <c r="B45" s="127"/>
      <c r="C45" s="127"/>
      <c r="D45" s="91" t="s">
        <v>97</v>
      </c>
      <c r="E45" s="92">
        <v>2</v>
      </c>
      <c r="F45" s="93">
        <v>38</v>
      </c>
      <c r="G45" s="94">
        <v>5.218</v>
      </c>
      <c r="H45" s="93">
        <v>11</v>
      </c>
      <c r="I45" s="93">
        <v>0</v>
      </c>
      <c r="J45" s="96" t="s">
        <v>79</v>
      </c>
      <c r="K45" s="96" t="s">
        <v>79</v>
      </c>
      <c r="L45" s="97" t="s">
        <v>79</v>
      </c>
      <c r="M45" s="78"/>
    </row>
    <row r="46" spans="1:13">
      <c r="A46" s="124"/>
      <c r="B46" s="128" t="s">
        <v>85</v>
      </c>
      <c r="C46" s="128" t="s">
        <v>95</v>
      </c>
      <c r="D46" s="91" t="s">
        <v>70</v>
      </c>
      <c r="E46" s="92">
        <v>0</v>
      </c>
      <c r="F46" s="96" t="s">
        <v>79</v>
      </c>
      <c r="G46" s="96" t="s">
        <v>79</v>
      </c>
      <c r="H46" s="96" t="s">
        <v>79</v>
      </c>
      <c r="I46" s="93">
        <v>1</v>
      </c>
      <c r="J46" s="96" t="s">
        <v>79</v>
      </c>
      <c r="K46" s="96" t="s">
        <v>79</v>
      </c>
      <c r="L46" s="95">
        <v>1</v>
      </c>
      <c r="M46" s="78"/>
    </row>
    <row r="47" spans="1:13">
      <c r="A47" s="124"/>
      <c r="B47" s="127"/>
      <c r="C47" s="127"/>
      <c r="D47" s="91" t="s">
        <v>71</v>
      </c>
      <c r="E47" s="92">
        <v>6</v>
      </c>
      <c r="F47" s="93">
        <v>6</v>
      </c>
      <c r="G47" s="94">
        <v>0.57600000000000007</v>
      </c>
      <c r="H47" s="93">
        <v>6</v>
      </c>
      <c r="I47" s="93">
        <v>1</v>
      </c>
      <c r="J47" s="96" t="s">
        <v>79</v>
      </c>
      <c r="K47" s="96" t="s">
        <v>79</v>
      </c>
      <c r="L47" s="95">
        <v>1</v>
      </c>
      <c r="M47" s="78"/>
    </row>
    <row r="48" spans="1:13">
      <c r="A48" s="124"/>
      <c r="B48" s="127"/>
      <c r="C48" s="127"/>
      <c r="D48" s="91" t="s">
        <v>78</v>
      </c>
      <c r="E48" s="92">
        <v>16</v>
      </c>
      <c r="F48" s="93">
        <v>16</v>
      </c>
      <c r="G48" s="94">
        <v>2.4849999999999994</v>
      </c>
      <c r="H48" s="93">
        <v>19.000000000000004</v>
      </c>
      <c r="I48" s="93">
        <v>0</v>
      </c>
      <c r="J48" s="96" t="s">
        <v>79</v>
      </c>
      <c r="K48" s="96" t="s">
        <v>79</v>
      </c>
      <c r="L48" s="97" t="s">
        <v>79</v>
      </c>
      <c r="M48" s="78"/>
    </row>
    <row r="49" spans="1:13">
      <c r="A49" s="124"/>
      <c r="B49" s="127"/>
      <c r="C49" s="127"/>
      <c r="D49" s="91" t="s">
        <v>96</v>
      </c>
      <c r="E49" s="92">
        <v>38</v>
      </c>
      <c r="F49" s="93">
        <v>57</v>
      </c>
      <c r="G49" s="94">
        <v>10.447000000000003</v>
      </c>
      <c r="H49" s="93">
        <v>75</v>
      </c>
      <c r="I49" s="93">
        <v>6</v>
      </c>
      <c r="J49" s="96" t="s">
        <v>79</v>
      </c>
      <c r="K49" s="96" t="s">
        <v>79</v>
      </c>
      <c r="L49" s="95">
        <v>6</v>
      </c>
      <c r="M49" s="78"/>
    </row>
    <row r="50" spans="1:13">
      <c r="A50" s="124"/>
      <c r="B50" s="127"/>
      <c r="C50" s="127"/>
      <c r="D50" s="91" t="s">
        <v>80</v>
      </c>
      <c r="E50" s="92">
        <v>29</v>
      </c>
      <c r="F50" s="93">
        <v>140</v>
      </c>
      <c r="G50" s="94">
        <v>24.454999999999998</v>
      </c>
      <c r="H50" s="93">
        <v>108.99999999999999</v>
      </c>
      <c r="I50" s="93">
        <v>2</v>
      </c>
      <c r="J50" s="96" t="s">
        <v>79</v>
      </c>
      <c r="K50" s="96" t="s">
        <v>79</v>
      </c>
      <c r="L50" s="95">
        <v>6</v>
      </c>
      <c r="M50" s="78"/>
    </row>
    <row r="51" spans="1:13">
      <c r="A51" s="124"/>
      <c r="B51" s="127"/>
      <c r="C51" s="127"/>
      <c r="D51" s="91" t="s">
        <v>97</v>
      </c>
      <c r="E51" s="92">
        <v>12</v>
      </c>
      <c r="F51" s="93">
        <v>165</v>
      </c>
      <c r="G51" s="94">
        <v>33.695999999999998</v>
      </c>
      <c r="H51" s="93">
        <v>104</v>
      </c>
      <c r="I51" s="93">
        <v>8</v>
      </c>
      <c r="J51" s="96" t="s">
        <v>79</v>
      </c>
      <c r="K51" s="96" t="s">
        <v>79</v>
      </c>
      <c r="L51" s="95">
        <v>50</v>
      </c>
      <c r="M51" s="78"/>
    </row>
    <row r="52" spans="1:13">
      <c r="A52" s="124"/>
      <c r="B52" s="128" t="s">
        <v>86</v>
      </c>
      <c r="C52" s="128" t="s">
        <v>95</v>
      </c>
      <c r="D52" s="91" t="s">
        <v>71</v>
      </c>
      <c r="E52" s="92">
        <v>2</v>
      </c>
      <c r="F52" s="93">
        <v>2</v>
      </c>
      <c r="G52" s="94">
        <v>0.155</v>
      </c>
      <c r="H52" s="93">
        <v>2</v>
      </c>
      <c r="I52" s="93">
        <v>0</v>
      </c>
      <c r="J52" s="96" t="s">
        <v>79</v>
      </c>
      <c r="K52" s="96" t="s">
        <v>79</v>
      </c>
      <c r="L52" s="97" t="s">
        <v>79</v>
      </c>
      <c r="M52" s="78"/>
    </row>
    <row r="53" spans="1:13">
      <c r="A53" s="124"/>
      <c r="B53" s="127"/>
      <c r="C53" s="127"/>
      <c r="D53" s="91" t="s">
        <v>78</v>
      </c>
      <c r="E53" s="92">
        <v>15</v>
      </c>
      <c r="F53" s="93">
        <v>15</v>
      </c>
      <c r="G53" s="94">
        <v>2.0750000000000002</v>
      </c>
      <c r="H53" s="93">
        <v>19</v>
      </c>
      <c r="I53" s="93">
        <v>1</v>
      </c>
      <c r="J53" s="96" t="s">
        <v>79</v>
      </c>
      <c r="K53" s="96" t="s">
        <v>79</v>
      </c>
      <c r="L53" s="95">
        <v>2</v>
      </c>
      <c r="M53" s="78"/>
    </row>
    <row r="54" spans="1:13">
      <c r="A54" s="124"/>
      <c r="B54" s="127"/>
      <c r="C54" s="127"/>
      <c r="D54" s="91" t="s">
        <v>96</v>
      </c>
      <c r="E54" s="92">
        <v>28</v>
      </c>
      <c r="F54" s="93">
        <v>38.000000000000007</v>
      </c>
      <c r="G54" s="94">
        <v>5.6310000000000002</v>
      </c>
      <c r="H54" s="93">
        <v>44.999999999999986</v>
      </c>
      <c r="I54" s="93">
        <v>2</v>
      </c>
      <c r="J54" s="96" t="s">
        <v>79</v>
      </c>
      <c r="K54" s="96" t="s">
        <v>79</v>
      </c>
      <c r="L54" s="95">
        <v>1</v>
      </c>
      <c r="M54" s="78"/>
    </row>
    <row r="55" spans="1:13">
      <c r="A55" s="124"/>
      <c r="B55" s="127"/>
      <c r="C55" s="127"/>
      <c r="D55" s="91" t="s">
        <v>80</v>
      </c>
      <c r="E55" s="92">
        <v>5</v>
      </c>
      <c r="F55" s="93">
        <v>16</v>
      </c>
      <c r="G55" s="94">
        <v>2.089</v>
      </c>
      <c r="H55" s="93">
        <v>12</v>
      </c>
      <c r="I55" s="93">
        <v>1</v>
      </c>
      <c r="J55" s="96" t="s">
        <v>79</v>
      </c>
      <c r="K55" s="96" t="s">
        <v>79</v>
      </c>
      <c r="L55" s="95">
        <v>1</v>
      </c>
      <c r="M55" s="78"/>
    </row>
    <row r="56" spans="1:13">
      <c r="A56" s="124"/>
      <c r="B56" s="127"/>
      <c r="C56" s="127"/>
      <c r="D56" s="91" t="s">
        <v>97</v>
      </c>
      <c r="E56" s="92">
        <v>2</v>
      </c>
      <c r="F56" s="93">
        <v>63</v>
      </c>
      <c r="G56" s="94">
        <v>6.4169999999999998</v>
      </c>
      <c r="H56" s="93">
        <v>7</v>
      </c>
      <c r="I56" s="93">
        <v>0</v>
      </c>
      <c r="J56" s="96" t="s">
        <v>79</v>
      </c>
      <c r="K56" s="96" t="s">
        <v>79</v>
      </c>
      <c r="L56" s="97" t="s">
        <v>79</v>
      </c>
      <c r="M56" s="78"/>
    </row>
    <row r="57" spans="1:13">
      <c r="A57" s="124"/>
      <c r="B57" s="128" t="s">
        <v>87</v>
      </c>
      <c r="C57" s="128" t="s">
        <v>95</v>
      </c>
      <c r="D57" s="91" t="s">
        <v>71</v>
      </c>
      <c r="E57" s="92">
        <v>1</v>
      </c>
      <c r="F57" s="93">
        <v>1</v>
      </c>
      <c r="G57" s="96" t="s">
        <v>79</v>
      </c>
      <c r="H57" s="93">
        <v>1</v>
      </c>
      <c r="I57" s="93">
        <v>0</v>
      </c>
      <c r="J57" s="96" t="s">
        <v>79</v>
      </c>
      <c r="K57" s="96" t="s">
        <v>79</v>
      </c>
      <c r="L57" s="97" t="s">
        <v>79</v>
      </c>
      <c r="M57" s="78"/>
    </row>
    <row r="58" spans="1:13">
      <c r="A58" s="124"/>
      <c r="B58" s="127"/>
      <c r="C58" s="127"/>
      <c r="D58" s="91" t="s">
        <v>78</v>
      </c>
      <c r="E58" s="92">
        <v>3</v>
      </c>
      <c r="F58" s="93">
        <v>3</v>
      </c>
      <c r="G58" s="94">
        <v>0.43499999999999994</v>
      </c>
      <c r="H58" s="93">
        <v>3</v>
      </c>
      <c r="I58" s="93">
        <v>0</v>
      </c>
      <c r="J58" s="96" t="s">
        <v>79</v>
      </c>
      <c r="K58" s="96" t="s">
        <v>79</v>
      </c>
      <c r="L58" s="97" t="s">
        <v>79</v>
      </c>
      <c r="M58" s="78"/>
    </row>
    <row r="59" spans="1:13">
      <c r="A59" s="124"/>
      <c r="B59" s="127"/>
      <c r="C59" s="127"/>
      <c r="D59" s="91" t="s">
        <v>96</v>
      </c>
      <c r="E59" s="92">
        <v>8</v>
      </c>
      <c r="F59" s="93">
        <v>15</v>
      </c>
      <c r="G59" s="94">
        <v>2.532</v>
      </c>
      <c r="H59" s="93">
        <v>15</v>
      </c>
      <c r="I59" s="93">
        <v>1</v>
      </c>
      <c r="J59" s="96" t="s">
        <v>79</v>
      </c>
      <c r="K59" s="96" t="s">
        <v>79</v>
      </c>
      <c r="L59" s="95">
        <v>2</v>
      </c>
      <c r="M59" s="78"/>
    </row>
    <row r="60" spans="1:13">
      <c r="A60" s="124"/>
      <c r="B60" s="127"/>
      <c r="C60" s="127"/>
      <c r="D60" s="91" t="s">
        <v>80</v>
      </c>
      <c r="E60" s="92">
        <v>12</v>
      </c>
      <c r="F60" s="93">
        <v>49</v>
      </c>
      <c r="G60" s="94">
        <v>9.1629999999999985</v>
      </c>
      <c r="H60" s="93">
        <v>37</v>
      </c>
      <c r="I60" s="93">
        <v>3</v>
      </c>
      <c r="J60" s="96" t="s">
        <v>79</v>
      </c>
      <c r="K60" s="96" t="s">
        <v>79</v>
      </c>
      <c r="L60" s="95">
        <v>10</v>
      </c>
      <c r="M60" s="78"/>
    </row>
    <row r="61" spans="1:13">
      <c r="A61" s="124"/>
      <c r="B61" s="127"/>
      <c r="C61" s="127"/>
      <c r="D61" s="91" t="s">
        <v>97</v>
      </c>
      <c r="E61" s="92">
        <v>3</v>
      </c>
      <c r="F61" s="93">
        <v>49</v>
      </c>
      <c r="G61" s="94">
        <v>7.8140000000000001</v>
      </c>
      <c r="H61" s="93">
        <v>15</v>
      </c>
      <c r="I61" s="93">
        <v>1</v>
      </c>
      <c r="J61" s="96" t="s">
        <v>79</v>
      </c>
      <c r="K61" s="96" t="s">
        <v>79</v>
      </c>
      <c r="L61" s="95">
        <v>3</v>
      </c>
      <c r="M61" s="78"/>
    </row>
    <row r="62" spans="1:13">
      <c r="A62" s="124"/>
      <c r="B62" s="128" t="s">
        <v>88</v>
      </c>
      <c r="C62" s="128" t="s">
        <v>95</v>
      </c>
      <c r="D62" s="91" t="s">
        <v>70</v>
      </c>
      <c r="E62" s="92">
        <v>4</v>
      </c>
      <c r="F62" s="93">
        <v>4</v>
      </c>
      <c r="G62" s="94">
        <v>0.17799999999999999</v>
      </c>
      <c r="H62" s="93">
        <v>4</v>
      </c>
      <c r="I62" s="93">
        <v>0</v>
      </c>
      <c r="J62" s="96" t="s">
        <v>79</v>
      </c>
      <c r="K62" s="96" t="s">
        <v>79</v>
      </c>
      <c r="L62" s="97" t="s">
        <v>79</v>
      </c>
      <c r="M62" s="78"/>
    </row>
    <row r="63" spans="1:13">
      <c r="A63" s="124"/>
      <c r="B63" s="127"/>
      <c r="C63" s="127"/>
      <c r="D63" s="91" t="s">
        <v>71</v>
      </c>
      <c r="E63" s="92">
        <v>12</v>
      </c>
      <c r="F63" s="93">
        <v>12</v>
      </c>
      <c r="G63" s="94">
        <v>1.0739999999999998</v>
      </c>
      <c r="H63" s="93">
        <v>12</v>
      </c>
      <c r="I63" s="93">
        <v>0</v>
      </c>
      <c r="J63" s="96" t="s">
        <v>79</v>
      </c>
      <c r="K63" s="96" t="s">
        <v>79</v>
      </c>
      <c r="L63" s="97" t="s">
        <v>79</v>
      </c>
      <c r="M63" s="78"/>
    </row>
    <row r="64" spans="1:13">
      <c r="A64" s="124"/>
      <c r="B64" s="127"/>
      <c r="C64" s="127"/>
      <c r="D64" s="91" t="s">
        <v>78</v>
      </c>
      <c r="E64" s="92">
        <v>39</v>
      </c>
      <c r="F64" s="93">
        <v>39</v>
      </c>
      <c r="G64" s="94">
        <v>6.2230000000000008</v>
      </c>
      <c r="H64" s="93">
        <v>39</v>
      </c>
      <c r="I64" s="93">
        <v>1</v>
      </c>
      <c r="J64" s="96" t="s">
        <v>79</v>
      </c>
      <c r="K64" s="96" t="s">
        <v>79</v>
      </c>
      <c r="L64" s="97" t="s">
        <v>79</v>
      </c>
      <c r="M64" s="78"/>
    </row>
    <row r="65" spans="1:13">
      <c r="A65" s="124"/>
      <c r="B65" s="127"/>
      <c r="C65" s="127"/>
      <c r="D65" s="91" t="s">
        <v>96</v>
      </c>
      <c r="E65" s="92">
        <v>58</v>
      </c>
      <c r="F65" s="93">
        <v>119.00000000000001</v>
      </c>
      <c r="G65" s="94">
        <v>18.751999999999992</v>
      </c>
      <c r="H65" s="93">
        <v>97</v>
      </c>
      <c r="I65" s="93">
        <v>3</v>
      </c>
      <c r="J65" s="96" t="s">
        <v>79</v>
      </c>
      <c r="K65" s="96" t="s">
        <v>79</v>
      </c>
      <c r="L65" s="95">
        <v>1</v>
      </c>
      <c r="M65" s="78"/>
    </row>
    <row r="66" spans="1:13">
      <c r="A66" s="124"/>
      <c r="B66" s="127"/>
      <c r="C66" s="127"/>
      <c r="D66" s="91" t="s">
        <v>80</v>
      </c>
      <c r="E66" s="92">
        <v>30</v>
      </c>
      <c r="F66" s="93">
        <v>169</v>
      </c>
      <c r="G66" s="94">
        <v>25.600999999999999</v>
      </c>
      <c r="H66" s="93">
        <v>95.000000000000028</v>
      </c>
      <c r="I66" s="93">
        <v>2</v>
      </c>
      <c r="J66" s="96" t="s">
        <v>79</v>
      </c>
      <c r="K66" s="96" t="s">
        <v>79</v>
      </c>
      <c r="L66" s="97" t="s">
        <v>79</v>
      </c>
      <c r="M66" s="78"/>
    </row>
    <row r="67" spans="1:13">
      <c r="A67" s="124"/>
      <c r="B67" s="127"/>
      <c r="C67" s="127"/>
      <c r="D67" s="91" t="s">
        <v>97</v>
      </c>
      <c r="E67" s="92">
        <v>6</v>
      </c>
      <c r="F67" s="93">
        <v>73</v>
      </c>
      <c r="G67" s="94">
        <v>16.271000000000001</v>
      </c>
      <c r="H67" s="93">
        <v>34</v>
      </c>
      <c r="I67" s="93">
        <v>1</v>
      </c>
      <c r="J67" s="96" t="s">
        <v>79</v>
      </c>
      <c r="K67" s="96" t="s">
        <v>79</v>
      </c>
      <c r="L67" s="97" t="s">
        <v>79</v>
      </c>
      <c r="M67" s="78"/>
    </row>
    <row r="68" spans="1:13">
      <c r="A68" s="124"/>
      <c r="B68" s="128" t="s">
        <v>89</v>
      </c>
      <c r="C68" s="128" t="s">
        <v>95</v>
      </c>
      <c r="D68" s="91" t="s">
        <v>70</v>
      </c>
      <c r="E68" s="92">
        <v>2</v>
      </c>
      <c r="F68" s="93">
        <v>2</v>
      </c>
      <c r="G68" s="94">
        <v>0.1</v>
      </c>
      <c r="H68" s="93">
        <v>2</v>
      </c>
      <c r="I68" s="93">
        <v>2</v>
      </c>
      <c r="J68" s="96" t="s">
        <v>79</v>
      </c>
      <c r="K68" s="96" t="s">
        <v>79</v>
      </c>
      <c r="L68" s="95">
        <v>2</v>
      </c>
      <c r="M68" s="78"/>
    </row>
    <row r="69" spans="1:13">
      <c r="A69" s="124"/>
      <c r="B69" s="127"/>
      <c r="C69" s="127"/>
      <c r="D69" s="91" t="s">
        <v>71</v>
      </c>
      <c r="E69" s="92">
        <v>49</v>
      </c>
      <c r="F69" s="93">
        <v>49</v>
      </c>
      <c r="G69" s="94">
        <v>4.652000000000001</v>
      </c>
      <c r="H69" s="93">
        <v>49</v>
      </c>
      <c r="I69" s="93">
        <v>2</v>
      </c>
      <c r="J69" s="96" t="s">
        <v>79</v>
      </c>
      <c r="K69" s="96" t="s">
        <v>79</v>
      </c>
      <c r="L69" s="95">
        <v>2</v>
      </c>
      <c r="M69" s="78"/>
    </row>
    <row r="70" spans="1:13">
      <c r="A70" s="124"/>
      <c r="B70" s="127"/>
      <c r="C70" s="127"/>
      <c r="D70" s="91" t="s">
        <v>78</v>
      </c>
      <c r="E70" s="92">
        <v>69</v>
      </c>
      <c r="F70" s="93">
        <v>71.999999999999986</v>
      </c>
      <c r="G70" s="94">
        <v>10.798999999999998</v>
      </c>
      <c r="H70" s="93">
        <v>74.000000000000028</v>
      </c>
      <c r="I70" s="93">
        <v>3</v>
      </c>
      <c r="J70" s="96" t="s">
        <v>79</v>
      </c>
      <c r="K70" s="96" t="s">
        <v>79</v>
      </c>
      <c r="L70" s="95">
        <v>3</v>
      </c>
      <c r="M70" s="78"/>
    </row>
    <row r="71" spans="1:13">
      <c r="A71" s="124"/>
      <c r="B71" s="127"/>
      <c r="C71" s="127"/>
      <c r="D71" s="91" t="s">
        <v>96</v>
      </c>
      <c r="E71" s="92">
        <v>95</v>
      </c>
      <c r="F71" s="93">
        <v>183.00000000000003</v>
      </c>
      <c r="G71" s="94">
        <v>29.775999999999996</v>
      </c>
      <c r="H71" s="93">
        <v>186.00000000000006</v>
      </c>
      <c r="I71" s="93">
        <v>5</v>
      </c>
      <c r="J71" s="93">
        <v>1</v>
      </c>
      <c r="K71" s="94">
        <v>0.111</v>
      </c>
      <c r="L71" s="95">
        <v>5</v>
      </c>
      <c r="M71" s="78"/>
    </row>
    <row r="72" spans="1:13">
      <c r="A72" s="124"/>
      <c r="B72" s="127"/>
      <c r="C72" s="127"/>
      <c r="D72" s="91" t="s">
        <v>80</v>
      </c>
      <c r="E72" s="92">
        <v>24</v>
      </c>
      <c r="F72" s="93">
        <v>96</v>
      </c>
      <c r="G72" s="94">
        <v>18.013999999999996</v>
      </c>
      <c r="H72" s="93">
        <v>76</v>
      </c>
      <c r="I72" s="93">
        <v>7</v>
      </c>
      <c r="J72" s="96" t="s">
        <v>79</v>
      </c>
      <c r="K72" s="96" t="s">
        <v>79</v>
      </c>
      <c r="L72" s="95">
        <v>12</v>
      </c>
      <c r="M72" s="78"/>
    </row>
    <row r="73" spans="1:13">
      <c r="A73" s="124"/>
      <c r="B73" s="127"/>
      <c r="C73" s="127"/>
      <c r="D73" s="91" t="s">
        <v>97</v>
      </c>
      <c r="E73" s="92">
        <v>7</v>
      </c>
      <c r="F73" s="93">
        <v>78</v>
      </c>
      <c r="G73" s="94">
        <v>25.677</v>
      </c>
      <c r="H73" s="93">
        <v>42</v>
      </c>
      <c r="I73" s="93">
        <v>8</v>
      </c>
      <c r="J73" s="93">
        <v>22</v>
      </c>
      <c r="K73" s="94">
        <v>2.9089999999999998</v>
      </c>
      <c r="L73" s="95">
        <v>17</v>
      </c>
      <c r="M73" s="78"/>
    </row>
    <row r="74" spans="1:13">
      <c r="A74" s="124"/>
      <c r="B74" s="128" t="s">
        <v>90</v>
      </c>
      <c r="C74" s="128" t="s">
        <v>95</v>
      </c>
      <c r="D74" s="91" t="s">
        <v>78</v>
      </c>
      <c r="E74" s="92">
        <v>2</v>
      </c>
      <c r="F74" s="93">
        <v>2</v>
      </c>
      <c r="G74" s="94">
        <v>0.30400000000000005</v>
      </c>
      <c r="H74" s="93">
        <v>2</v>
      </c>
      <c r="I74" s="93">
        <v>0</v>
      </c>
      <c r="J74" s="96" t="s">
        <v>79</v>
      </c>
      <c r="K74" s="96" t="s">
        <v>79</v>
      </c>
      <c r="L74" s="97" t="s">
        <v>79</v>
      </c>
      <c r="M74" s="78"/>
    </row>
    <row r="75" spans="1:13">
      <c r="A75" s="124"/>
      <c r="B75" s="127"/>
      <c r="C75" s="127"/>
      <c r="D75" s="91" t="s">
        <v>96</v>
      </c>
      <c r="E75" s="92">
        <v>2</v>
      </c>
      <c r="F75" s="93">
        <v>5</v>
      </c>
      <c r="G75" s="94">
        <v>0.64700000000000002</v>
      </c>
      <c r="H75" s="93">
        <v>5</v>
      </c>
      <c r="I75" s="93">
        <v>0</v>
      </c>
      <c r="J75" s="96" t="s">
        <v>79</v>
      </c>
      <c r="K75" s="96" t="s">
        <v>79</v>
      </c>
      <c r="L75" s="97" t="s">
        <v>79</v>
      </c>
      <c r="M75" s="78"/>
    </row>
    <row r="76" spans="1:13">
      <c r="A76" s="124"/>
      <c r="B76" s="128" t="s">
        <v>91</v>
      </c>
      <c r="C76" s="128" t="s">
        <v>95</v>
      </c>
      <c r="D76" s="91" t="s">
        <v>71</v>
      </c>
      <c r="E76" s="92">
        <v>8</v>
      </c>
      <c r="F76" s="93">
        <v>8</v>
      </c>
      <c r="G76" s="94">
        <v>0.71399999999999997</v>
      </c>
      <c r="H76" s="93">
        <v>8</v>
      </c>
      <c r="I76" s="93">
        <v>0</v>
      </c>
      <c r="J76" s="96" t="s">
        <v>79</v>
      </c>
      <c r="K76" s="96" t="s">
        <v>79</v>
      </c>
      <c r="L76" s="97" t="s">
        <v>79</v>
      </c>
      <c r="M76" s="78"/>
    </row>
    <row r="77" spans="1:13">
      <c r="A77" s="124"/>
      <c r="B77" s="127"/>
      <c r="C77" s="127"/>
      <c r="D77" s="91" t="s">
        <v>78</v>
      </c>
      <c r="E77" s="92">
        <v>8</v>
      </c>
      <c r="F77" s="93">
        <v>11</v>
      </c>
      <c r="G77" s="94">
        <v>1.2680000000000002</v>
      </c>
      <c r="H77" s="93">
        <v>11</v>
      </c>
      <c r="I77" s="93">
        <v>1</v>
      </c>
      <c r="J77" s="96" t="s">
        <v>79</v>
      </c>
      <c r="K77" s="96" t="s">
        <v>79</v>
      </c>
      <c r="L77" s="95">
        <v>1</v>
      </c>
      <c r="M77" s="78"/>
    </row>
    <row r="78" spans="1:13">
      <c r="A78" s="124"/>
      <c r="B78" s="127"/>
      <c r="C78" s="127"/>
      <c r="D78" s="91" t="s">
        <v>96</v>
      </c>
      <c r="E78" s="92">
        <v>12</v>
      </c>
      <c r="F78" s="93">
        <v>39</v>
      </c>
      <c r="G78" s="94">
        <v>3.7479999999999993</v>
      </c>
      <c r="H78" s="93">
        <v>30</v>
      </c>
      <c r="I78" s="93">
        <v>0</v>
      </c>
      <c r="J78" s="96" t="s">
        <v>79</v>
      </c>
      <c r="K78" s="96" t="s">
        <v>79</v>
      </c>
      <c r="L78" s="97" t="s">
        <v>79</v>
      </c>
      <c r="M78" s="78"/>
    </row>
    <row r="79" spans="1:13">
      <c r="A79" s="124"/>
      <c r="B79" s="127"/>
      <c r="C79" s="127"/>
      <c r="D79" s="91" t="s">
        <v>80</v>
      </c>
      <c r="E79" s="92">
        <v>14</v>
      </c>
      <c r="F79" s="93">
        <v>110.99999999999999</v>
      </c>
      <c r="G79" s="94">
        <v>13.092000000000001</v>
      </c>
      <c r="H79" s="93">
        <v>54.999999999999993</v>
      </c>
      <c r="I79" s="93">
        <v>1</v>
      </c>
      <c r="J79" s="96" t="s">
        <v>79</v>
      </c>
      <c r="K79" s="96" t="s">
        <v>79</v>
      </c>
      <c r="L79" s="95">
        <v>2</v>
      </c>
      <c r="M79" s="78"/>
    </row>
    <row r="80" spans="1:13">
      <c r="A80" s="124"/>
      <c r="B80" s="127"/>
      <c r="C80" s="127"/>
      <c r="D80" s="91" t="s">
        <v>97</v>
      </c>
      <c r="E80" s="92">
        <v>5</v>
      </c>
      <c r="F80" s="93">
        <v>90</v>
      </c>
      <c r="G80" s="94">
        <v>18.788</v>
      </c>
      <c r="H80" s="93">
        <v>39</v>
      </c>
      <c r="I80" s="93">
        <v>0</v>
      </c>
      <c r="J80" s="96" t="s">
        <v>79</v>
      </c>
      <c r="K80" s="96" t="s">
        <v>79</v>
      </c>
      <c r="L80" s="97" t="s">
        <v>79</v>
      </c>
      <c r="M80" s="78"/>
    </row>
    <row r="81" spans="1:13" ht="13.5" thickBot="1">
      <c r="A81" s="124"/>
      <c r="B81" s="144" t="s">
        <v>92</v>
      </c>
      <c r="C81" s="144" t="s">
        <v>95</v>
      </c>
      <c r="D81" s="91" t="s">
        <v>78</v>
      </c>
      <c r="E81" s="92">
        <v>1</v>
      </c>
      <c r="F81" s="93">
        <v>1</v>
      </c>
      <c r="G81" s="94">
        <v>0.14099999999999999</v>
      </c>
      <c r="H81" s="93">
        <v>1</v>
      </c>
      <c r="I81" s="93">
        <v>0</v>
      </c>
      <c r="J81" s="96" t="s">
        <v>79</v>
      </c>
      <c r="K81" s="96" t="s">
        <v>79</v>
      </c>
      <c r="L81" s="97" t="s">
        <v>79</v>
      </c>
      <c r="M81" s="78"/>
    </row>
    <row r="82" spans="1:13">
      <c r="A82" s="124"/>
      <c r="B82" s="127"/>
      <c r="C82" s="127"/>
      <c r="D82" s="91" t="s">
        <v>96</v>
      </c>
      <c r="E82" s="92">
        <v>3</v>
      </c>
      <c r="F82" s="93">
        <v>5</v>
      </c>
      <c r="G82" s="94">
        <v>1.016</v>
      </c>
      <c r="H82" s="93">
        <v>6</v>
      </c>
      <c r="I82" s="93">
        <v>0</v>
      </c>
      <c r="J82" s="96" t="s">
        <v>79</v>
      </c>
      <c r="K82" s="96" t="s">
        <v>79</v>
      </c>
      <c r="L82" s="97" t="s">
        <v>79</v>
      </c>
      <c r="M82" s="78"/>
    </row>
    <row r="83" spans="1:13" ht="13.5" thickBot="1">
      <c r="A83" s="125"/>
      <c r="B83" s="134"/>
      <c r="C83" s="134"/>
      <c r="D83" s="98" t="s">
        <v>80</v>
      </c>
      <c r="E83" s="99">
        <v>0</v>
      </c>
      <c r="F83" s="100" t="s">
        <v>79</v>
      </c>
      <c r="G83" s="100" t="s">
        <v>79</v>
      </c>
      <c r="H83" s="100" t="s">
        <v>79</v>
      </c>
      <c r="I83" s="101">
        <v>1</v>
      </c>
      <c r="J83" s="100" t="s">
        <v>79</v>
      </c>
      <c r="K83" s="100" t="s">
        <v>79</v>
      </c>
      <c r="L83" s="102">
        <v>2</v>
      </c>
      <c r="M83" s="78"/>
    </row>
  </sheetData>
  <mergeCells count="36">
    <mergeCell ref="B62:B67"/>
    <mergeCell ref="C62:C67"/>
    <mergeCell ref="B81:B83"/>
    <mergeCell ref="C81:C83"/>
    <mergeCell ref="B68:B73"/>
    <mergeCell ref="C68:C73"/>
    <mergeCell ref="B74:B75"/>
    <mergeCell ref="C74:C75"/>
    <mergeCell ref="B76:B80"/>
    <mergeCell ref="C76:C80"/>
    <mergeCell ref="C46:C51"/>
    <mergeCell ref="B52:B56"/>
    <mergeCell ref="C52:C56"/>
    <mergeCell ref="B57:B61"/>
    <mergeCell ref="C57:C61"/>
    <mergeCell ref="A1:L1"/>
    <mergeCell ref="A2:D5"/>
    <mergeCell ref="E2:L2"/>
    <mergeCell ref="E3:H3"/>
    <mergeCell ref="I3:L3"/>
    <mergeCell ref="A6:A83"/>
    <mergeCell ref="B6:B11"/>
    <mergeCell ref="C6:C11"/>
    <mergeCell ref="B12:B17"/>
    <mergeCell ref="C12:C17"/>
    <mergeCell ref="B18:B22"/>
    <mergeCell ref="C18:C22"/>
    <mergeCell ref="B23:B28"/>
    <mergeCell ref="C23:C28"/>
    <mergeCell ref="B29:B34"/>
    <mergeCell ref="C29:C34"/>
    <mergeCell ref="B35:B39"/>
    <mergeCell ref="C35:C39"/>
    <mergeCell ref="B40:B45"/>
    <mergeCell ref="C40:C45"/>
    <mergeCell ref="B46:B5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Sheet2</vt:lpstr>
      <vt:lpstr>Sheet1!Print_Area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bshbeatah</cp:lastModifiedBy>
  <cp:lastPrinted>2015-08-25T11:36:36Z</cp:lastPrinted>
  <dcterms:created xsi:type="dcterms:W3CDTF">2011-08-15T06:15:30Z</dcterms:created>
  <dcterms:modified xsi:type="dcterms:W3CDTF">2015-08-25T11:38:38Z</dcterms:modified>
</cp:coreProperties>
</file>